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 autoCompressPictures="0"/>
  <mc:AlternateContent xmlns:mc="http://schemas.openxmlformats.org/markup-compatibility/2006">
    <mc:Choice Requires="x15">
      <x15ac:absPath xmlns:x15ac="http://schemas.microsoft.com/office/spreadsheetml/2010/11/ac" url="D:\USERS\hninhnin.sett\Documents\HR Operations\Insurance\Bidding 2023\Hostpitalization\"/>
    </mc:Choice>
  </mc:AlternateContent>
  <xr:revisionPtr revIDLastSave="0" documentId="13_ncr:1_{65084695-D015-4B75-81DB-42F7052BC7CC}" xr6:coauthVersionLast="36" xr6:coauthVersionMax="36" xr10:uidLastSave="{00000000-0000-0000-0000-000000000000}"/>
  <bookViews>
    <workbookView xWindow="0" yWindow="0" windowWidth="19725" windowHeight="2400" xr2:uid="{00000000-000D-0000-FFFF-FFFF00000000}"/>
  </bookViews>
  <sheets>
    <sheet name="ORS" sheetId="1" r:id="rId1"/>
    <sheet name="LRS (OFR &amp; ASO)" sheetId="2" r:id="rId2"/>
    <sheet name="LRS (FST)" sheetId="3" r:id="rId3"/>
    <sheet name="LRS (GSS)" sheetId="4" r:id="rId4"/>
  </sheets>
  <definedNames>
    <definedName name="_xlnm._FilterDatabase" localSheetId="2" hidden="1">'LRS (FST)'!$B$3:$N$110</definedName>
    <definedName name="_xlnm._FilterDatabase" localSheetId="3" hidden="1">'LRS (GSS)'!$B$3:$N$141</definedName>
    <definedName name="_xlnm._FilterDatabase" localSheetId="1" hidden="1">'LRS (OFR &amp; ASO)'!$B$3:$O$348</definedName>
    <definedName name="_xlnm._FilterDatabase" localSheetId="0" hidden="1">ORS!$B$3:$N$406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41" i="4" l="1"/>
  <c r="I141" i="4" s="1"/>
  <c r="H140" i="4"/>
  <c r="I140" i="4" s="1"/>
  <c r="H139" i="4"/>
  <c r="I139" i="4" s="1"/>
  <c r="H138" i="4"/>
  <c r="I138" i="4" s="1"/>
  <c r="H137" i="4"/>
  <c r="I137" i="4" s="1"/>
  <c r="H136" i="4"/>
  <c r="I136" i="4" s="1"/>
  <c r="H135" i="4"/>
  <c r="I135" i="4" s="1"/>
  <c r="H134" i="4"/>
  <c r="I134" i="4" s="1"/>
  <c r="H133" i="4"/>
  <c r="I133" i="4" s="1"/>
  <c r="H132" i="4"/>
  <c r="I132" i="4" s="1"/>
  <c r="H131" i="4"/>
  <c r="I131" i="4" s="1"/>
  <c r="H130" i="4"/>
  <c r="I130" i="4" s="1"/>
  <c r="H129" i="4"/>
  <c r="I129" i="4" s="1"/>
  <c r="H128" i="4"/>
  <c r="I128" i="4" s="1"/>
  <c r="H127" i="4"/>
  <c r="I127" i="4" s="1"/>
  <c r="H126" i="4"/>
  <c r="I126" i="4" s="1"/>
  <c r="H125" i="4"/>
  <c r="I125" i="4" s="1"/>
  <c r="H124" i="4"/>
  <c r="I124" i="4" s="1"/>
  <c r="H123" i="4"/>
  <c r="I123" i="4" s="1"/>
  <c r="H122" i="4"/>
  <c r="I122" i="4" s="1"/>
  <c r="H121" i="4"/>
  <c r="I121" i="4" s="1"/>
  <c r="H120" i="4"/>
  <c r="I120" i="4" s="1"/>
  <c r="H119" i="4"/>
  <c r="I119" i="4" s="1"/>
  <c r="H118" i="4"/>
  <c r="I118" i="4" s="1"/>
  <c r="H117" i="4"/>
  <c r="I117" i="4" s="1"/>
  <c r="H116" i="4"/>
  <c r="I116" i="4" s="1"/>
  <c r="H115" i="4"/>
  <c r="I115" i="4" s="1"/>
  <c r="H114" i="4"/>
  <c r="I114" i="4" s="1"/>
  <c r="H113" i="4"/>
  <c r="I113" i="4" s="1"/>
  <c r="H112" i="4"/>
  <c r="I112" i="4" s="1"/>
  <c r="H111" i="4"/>
  <c r="I111" i="4" s="1"/>
  <c r="H110" i="4"/>
  <c r="I110" i="4" s="1"/>
  <c r="H109" i="4"/>
  <c r="I109" i="4" s="1"/>
  <c r="H108" i="4"/>
  <c r="I108" i="4" s="1"/>
  <c r="H107" i="4"/>
  <c r="I107" i="4" s="1"/>
  <c r="H106" i="4"/>
  <c r="I106" i="4" s="1"/>
  <c r="H105" i="4"/>
  <c r="I105" i="4" s="1"/>
  <c r="H104" i="4"/>
  <c r="I104" i="4" s="1"/>
  <c r="H103" i="4"/>
  <c r="I103" i="4" s="1"/>
  <c r="H102" i="4"/>
  <c r="I102" i="4" s="1"/>
  <c r="H101" i="4"/>
  <c r="I101" i="4" s="1"/>
  <c r="H100" i="4"/>
  <c r="I100" i="4" s="1"/>
  <c r="H99" i="4"/>
  <c r="I99" i="4" s="1"/>
  <c r="H98" i="4"/>
  <c r="I98" i="4" s="1"/>
  <c r="H97" i="4"/>
  <c r="I97" i="4" s="1"/>
  <c r="H96" i="4"/>
  <c r="I96" i="4" s="1"/>
  <c r="H95" i="4"/>
  <c r="I95" i="4" s="1"/>
  <c r="H94" i="4"/>
  <c r="I94" i="4" s="1"/>
  <c r="H93" i="4"/>
  <c r="I93" i="4" s="1"/>
  <c r="H92" i="4"/>
  <c r="I92" i="4" s="1"/>
  <c r="H91" i="4"/>
  <c r="I91" i="4" s="1"/>
  <c r="H90" i="4"/>
  <c r="I90" i="4" s="1"/>
  <c r="H89" i="4"/>
  <c r="I89" i="4" s="1"/>
  <c r="H88" i="4"/>
  <c r="I88" i="4" s="1"/>
  <c r="H87" i="4"/>
  <c r="I87" i="4" s="1"/>
  <c r="H86" i="4"/>
  <c r="I86" i="4" s="1"/>
  <c r="H85" i="4"/>
  <c r="I85" i="4" s="1"/>
  <c r="H84" i="4"/>
  <c r="I84" i="4" s="1"/>
  <c r="H83" i="4"/>
  <c r="I83" i="4" s="1"/>
  <c r="H82" i="4"/>
  <c r="I82" i="4" s="1"/>
  <c r="H81" i="4"/>
  <c r="I81" i="4" s="1"/>
  <c r="H80" i="4"/>
  <c r="I80" i="4" s="1"/>
  <c r="H79" i="4"/>
  <c r="I79" i="4" s="1"/>
  <c r="H78" i="4"/>
  <c r="I78" i="4" s="1"/>
  <c r="H77" i="4"/>
  <c r="I77" i="4" s="1"/>
  <c r="H76" i="4"/>
  <c r="I76" i="4" s="1"/>
  <c r="H75" i="4"/>
  <c r="I75" i="4" s="1"/>
  <c r="H74" i="4"/>
  <c r="I74" i="4" s="1"/>
  <c r="H73" i="4"/>
  <c r="I73" i="4" s="1"/>
  <c r="H72" i="4"/>
  <c r="I72" i="4" s="1"/>
  <c r="H71" i="4"/>
  <c r="I71" i="4" s="1"/>
  <c r="H70" i="4"/>
  <c r="I70" i="4" s="1"/>
  <c r="H69" i="4"/>
  <c r="I69" i="4" s="1"/>
  <c r="H68" i="4"/>
  <c r="I68" i="4" s="1"/>
  <c r="H67" i="4"/>
  <c r="I67" i="4" s="1"/>
  <c r="H66" i="4"/>
  <c r="I66" i="4" s="1"/>
  <c r="H65" i="4"/>
  <c r="I65" i="4" s="1"/>
  <c r="H64" i="4"/>
  <c r="I64" i="4" s="1"/>
  <c r="H63" i="4"/>
  <c r="I63" i="4" s="1"/>
  <c r="H62" i="4"/>
  <c r="I62" i="4" s="1"/>
  <c r="H61" i="4"/>
  <c r="I61" i="4" s="1"/>
  <c r="H60" i="4"/>
  <c r="I60" i="4" s="1"/>
  <c r="H59" i="4"/>
  <c r="I59" i="4" s="1"/>
  <c r="H58" i="4"/>
  <c r="I58" i="4" s="1"/>
  <c r="H57" i="4"/>
  <c r="I57" i="4" s="1"/>
  <c r="H56" i="4"/>
  <c r="I56" i="4" s="1"/>
  <c r="H55" i="4"/>
  <c r="I55" i="4" s="1"/>
  <c r="H54" i="4"/>
  <c r="I54" i="4" s="1"/>
  <c r="H53" i="4"/>
  <c r="I53" i="4" s="1"/>
  <c r="H52" i="4"/>
  <c r="I52" i="4" s="1"/>
  <c r="H51" i="4"/>
  <c r="I51" i="4" s="1"/>
  <c r="H50" i="4"/>
  <c r="I50" i="4" s="1"/>
  <c r="H49" i="4"/>
  <c r="I49" i="4" s="1"/>
  <c r="H48" i="4"/>
  <c r="I48" i="4" s="1"/>
  <c r="H47" i="4"/>
  <c r="I47" i="4" s="1"/>
  <c r="H46" i="4"/>
  <c r="I46" i="4" s="1"/>
  <c r="H45" i="4"/>
  <c r="I45" i="4" s="1"/>
  <c r="H44" i="4"/>
  <c r="I44" i="4" s="1"/>
  <c r="H43" i="4"/>
  <c r="I43" i="4" s="1"/>
  <c r="H42" i="4"/>
  <c r="I42" i="4" s="1"/>
  <c r="H41" i="4"/>
  <c r="I41" i="4" s="1"/>
  <c r="H40" i="4"/>
  <c r="I40" i="4" s="1"/>
  <c r="H39" i="4"/>
  <c r="I39" i="4" s="1"/>
  <c r="H38" i="4"/>
  <c r="I38" i="4" s="1"/>
  <c r="H37" i="4"/>
  <c r="I37" i="4" s="1"/>
  <c r="H36" i="4"/>
  <c r="I36" i="4" s="1"/>
  <c r="H35" i="4"/>
  <c r="I35" i="4" s="1"/>
  <c r="H34" i="4"/>
  <c r="I34" i="4" s="1"/>
  <c r="H33" i="4"/>
  <c r="I33" i="4" s="1"/>
  <c r="H32" i="4"/>
  <c r="I32" i="4" s="1"/>
  <c r="H31" i="4"/>
  <c r="I31" i="4" s="1"/>
  <c r="H30" i="4"/>
  <c r="I30" i="4" s="1"/>
  <c r="H29" i="4"/>
  <c r="I29" i="4" s="1"/>
  <c r="H28" i="4"/>
  <c r="I28" i="4" s="1"/>
  <c r="H27" i="4"/>
  <c r="I27" i="4" s="1"/>
  <c r="H26" i="4"/>
  <c r="I26" i="4" s="1"/>
  <c r="H25" i="4"/>
  <c r="I25" i="4" s="1"/>
  <c r="H24" i="4"/>
  <c r="I24" i="4" s="1"/>
  <c r="H23" i="4"/>
  <c r="I23" i="4" s="1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I14" i="4" s="1"/>
  <c r="H13" i="4"/>
  <c r="I13" i="4" s="1"/>
  <c r="H12" i="4"/>
  <c r="I12" i="4" s="1"/>
  <c r="H11" i="4"/>
  <c r="I11" i="4" s="1"/>
  <c r="H10" i="4"/>
  <c r="I10" i="4" s="1"/>
  <c r="H9" i="4"/>
  <c r="I9" i="4" s="1"/>
  <c r="H8" i="4"/>
  <c r="I8" i="4" s="1"/>
  <c r="H7" i="4"/>
  <c r="I7" i="4" s="1"/>
  <c r="H6" i="4"/>
  <c r="I6" i="4" s="1"/>
  <c r="H5" i="4"/>
  <c r="I5" i="4" s="1"/>
  <c r="B7" i="4"/>
  <c r="B9" i="4" s="1"/>
  <c r="B13" i="4" s="1"/>
  <c r="B15" i="4" s="1"/>
  <c r="B18" i="4" s="1"/>
  <c r="B19" i="4" s="1"/>
  <c r="B24" i="4" s="1"/>
  <c r="B29" i="4" s="1"/>
  <c r="B33" i="4" s="1"/>
  <c r="B37" i="4" s="1"/>
  <c r="B42" i="4" s="1"/>
  <c r="B47" i="4" s="1"/>
  <c r="B50" i="4" s="1"/>
  <c r="B54" i="4" s="1"/>
  <c r="B59" i="4" s="1"/>
  <c r="B64" i="4" s="1"/>
  <c r="B68" i="4" s="1"/>
  <c r="B73" i="4" s="1"/>
  <c r="B78" i="4" s="1"/>
  <c r="B81" i="4" s="1"/>
  <c r="B84" i="4" s="1"/>
  <c r="B88" i="4" s="1"/>
  <c r="B92" i="4" s="1"/>
  <c r="B97" i="4" s="1"/>
  <c r="B98" i="4" s="1"/>
  <c r="B100" i="4" s="1"/>
  <c r="B105" i="4" s="1"/>
  <c r="B107" i="4" s="1"/>
  <c r="B110" i="4" s="1"/>
  <c r="B115" i="4" s="1"/>
  <c r="B120" i="4" s="1"/>
  <c r="B121" i="4" s="1"/>
  <c r="B124" i="4" s="1"/>
  <c r="B129" i="4" s="1"/>
  <c r="B133" i="4" s="1"/>
  <c r="B137" i="4" s="1"/>
  <c r="B139" i="4" s="1"/>
  <c r="C6" i="3"/>
  <c r="C7" i="3" s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0" i="3" s="1"/>
  <c r="C71" i="3" s="1"/>
  <c r="C72" i="3" s="1"/>
  <c r="C73" i="3" s="1"/>
  <c r="C74" i="3" s="1"/>
  <c r="C75" i="3" s="1"/>
  <c r="C76" i="3" s="1"/>
  <c r="C77" i="3" s="1"/>
  <c r="C78" i="3" s="1"/>
  <c r="C79" i="3" s="1"/>
  <c r="C80" i="3" s="1"/>
  <c r="C81" i="3" s="1"/>
  <c r="C82" i="3" s="1"/>
  <c r="C83" i="3" s="1"/>
  <c r="C84" i="3" s="1"/>
  <c r="C85" i="3" s="1"/>
  <c r="C86" i="3" s="1"/>
  <c r="C87" i="3" s="1"/>
  <c r="C88" i="3" s="1"/>
  <c r="C89" i="3" s="1"/>
  <c r="C90" i="3" s="1"/>
  <c r="C91" i="3" s="1"/>
  <c r="C92" i="3" s="1"/>
  <c r="C93" i="3" s="1"/>
  <c r="C94" i="3" s="1"/>
  <c r="C95" i="3" s="1"/>
  <c r="C96" i="3" s="1"/>
  <c r="C97" i="3" s="1"/>
  <c r="C98" i="3" s="1"/>
  <c r="C99" i="3" s="1"/>
  <c r="C100" i="3" s="1"/>
  <c r="C101" i="3" s="1"/>
  <c r="C102" i="3" s="1"/>
  <c r="C103" i="3" s="1"/>
  <c r="C104" i="3" s="1"/>
  <c r="C105" i="3" s="1"/>
  <c r="C106" i="3" s="1"/>
  <c r="C107" i="3" s="1"/>
  <c r="C108" i="3" s="1"/>
  <c r="C109" i="3" s="1"/>
  <c r="C110" i="3" s="1"/>
  <c r="B9" i="3"/>
  <c r="B10" i="3" s="1"/>
  <c r="B12" i="3" s="1"/>
  <c r="B15" i="3" s="1"/>
  <c r="B18" i="3" s="1"/>
  <c r="B19" i="3" s="1"/>
  <c r="B23" i="3" s="1"/>
  <c r="B24" i="3" s="1"/>
  <c r="B28" i="3" s="1"/>
  <c r="B29" i="3" s="1"/>
  <c r="B32" i="3" s="1"/>
  <c r="B35" i="3" s="1"/>
  <c r="B37" i="3" s="1"/>
  <c r="B40" i="3" s="1"/>
  <c r="B41" i="3" s="1"/>
  <c r="B45" i="3" s="1"/>
  <c r="B47" i="3" s="1"/>
  <c r="B51" i="3" s="1"/>
  <c r="B53" i="3" s="1"/>
  <c r="B56" i="3" s="1"/>
  <c r="B58" i="3" s="1"/>
  <c r="B60" i="3" s="1"/>
  <c r="B62" i="3" s="1"/>
  <c r="B63" i="3" s="1"/>
  <c r="B64" i="3" s="1"/>
  <c r="B65" i="3" s="1"/>
  <c r="B66" i="3" s="1"/>
  <c r="B67" i="3" s="1"/>
  <c r="B70" i="3" s="1"/>
  <c r="B75" i="3" s="1"/>
  <c r="B76" i="3" s="1"/>
  <c r="B77" i="3" s="1"/>
  <c r="B78" i="3" s="1"/>
  <c r="B79" i="3" s="1"/>
  <c r="B82" i="3" s="1"/>
  <c r="B86" i="3" s="1"/>
  <c r="B87" i="3" s="1"/>
  <c r="B92" i="3" s="1"/>
  <c r="B93" i="3" s="1"/>
  <c r="B98" i="3" s="1"/>
  <c r="B102" i="3" s="1"/>
  <c r="B104" i="3" s="1"/>
  <c r="B105" i="3" s="1"/>
  <c r="B106" i="3" s="1"/>
  <c r="B107" i="3" s="1"/>
  <c r="B108" i="3" s="1"/>
  <c r="B109" i="3" s="1"/>
  <c r="B110" i="3" s="1"/>
  <c r="H110" i="3"/>
  <c r="I110" i="3" s="1"/>
  <c r="H109" i="3"/>
  <c r="I109" i="3" s="1"/>
  <c r="H108" i="3"/>
  <c r="I108" i="3" s="1"/>
  <c r="H107" i="3"/>
  <c r="I107" i="3" s="1"/>
  <c r="H106" i="3"/>
  <c r="I106" i="3" s="1"/>
  <c r="H105" i="3"/>
  <c r="I105" i="3" s="1"/>
  <c r="H104" i="3"/>
  <c r="I104" i="3" s="1"/>
  <c r="H103" i="3"/>
  <c r="I103" i="3" s="1"/>
  <c r="H102" i="3"/>
  <c r="I102" i="3" s="1"/>
  <c r="H101" i="3"/>
  <c r="I101" i="3" s="1"/>
  <c r="H100" i="3"/>
  <c r="I100" i="3" s="1"/>
  <c r="H99" i="3"/>
  <c r="I99" i="3" s="1"/>
  <c r="H98" i="3"/>
  <c r="I98" i="3" s="1"/>
  <c r="H97" i="3"/>
  <c r="I97" i="3" s="1"/>
  <c r="H96" i="3"/>
  <c r="I96" i="3" s="1"/>
  <c r="H95" i="3"/>
  <c r="I95" i="3" s="1"/>
  <c r="H94" i="3"/>
  <c r="I94" i="3" s="1"/>
  <c r="H93" i="3"/>
  <c r="I93" i="3" s="1"/>
  <c r="H92" i="3"/>
  <c r="I92" i="3" s="1"/>
  <c r="H91" i="3"/>
  <c r="I91" i="3" s="1"/>
  <c r="H90" i="3"/>
  <c r="I90" i="3" s="1"/>
  <c r="H89" i="3"/>
  <c r="I89" i="3" s="1"/>
  <c r="H88" i="3"/>
  <c r="I88" i="3" s="1"/>
  <c r="H87" i="3"/>
  <c r="I87" i="3" s="1"/>
  <c r="H86" i="3"/>
  <c r="I86" i="3" s="1"/>
  <c r="H85" i="3"/>
  <c r="I85" i="3" s="1"/>
  <c r="H84" i="3"/>
  <c r="I84" i="3" s="1"/>
  <c r="H83" i="3"/>
  <c r="I83" i="3" s="1"/>
  <c r="H82" i="3"/>
  <c r="I82" i="3" s="1"/>
  <c r="H81" i="3"/>
  <c r="I81" i="3" s="1"/>
  <c r="H80" i="3"/>
  <c r="I80" i="3" s="1"/>
  <c r="H79" i="3"/>
  <c r="I79" i="3" s="1"/>
  <c r="H78" i="3"/>
  <c r="I78" i="3" s="1"/>
  <c r="H77" i="3"/>
  <c r="I77" i="3" s="1"/>
  <c r="H76" i="3"/>
  <c r="I76" i="3" s="1"/>
  <c r="H75" i="3"/>
  <c r="I75" i="3" s="1"/>
  <c r="H74" i="3"/>
  <c r="I74" i="3" s="1"/>
  <c r="H73" i="3"/>
  <c r="I73" i="3" s="1"/>
  <c r="H72" i="3"/>
  <c r="I72" i="3" s="1"/>
  <c r="H71" i="3"/>
  <c r="I71" i="3" s="1"/>
  <c r="H70" i="3"/>
  <c r="I70" i="3" s="1"/>
  <c r="H69" i="3"/>
  <c r="I69" i="3" s="1"/>
  <c r="H68" i="3"/>
  <c r="I68" i="3" s="1"/>
  <c r="H67" i="3"/>
  <c r="I67" i="3" s="1"/>
  <c r="H66" i="3"/>
  <c r="I66" i="3" s="1"/>
  <c r="H65" i="3"/>
  <c r="I65" i="3" s="1"/>
  <c r="H64" i="3"/>
  <c r="I64" i="3" s="1"/>
  <c r="H63" i="3"/>
  <c r="I63" i="3" s="1"/>
  <c r="H62" i="3"/>
  <c r="I62" i="3" s="1"/>
  <c r="H61" i="3"/>
  <c r="I61" i="3" s="1"/>
  <c r="H60" i="3"/>
  <c r="I60" i="3" s="1"/>
  <c r="H59" i="3"/>
  <c r="I59" i="3" s="1"/>
  <c r="H58" i="3"/>
  <c r="I58" i="3" s="1"/>
  <c r="H57" i="3"/>
  <c r="I57" i="3" s="1"/>
  <c r="H56" i="3"/>
  <c r="I56" i="3" s="1"/>
  <c r="H55" i="3"/>
  <c r="I55" i="3" s="1"/>
  <c r="H54" i="3"/>
  <c r="I54" i="3" s="1"/>
  <c r="H53" i="3"/>
  <c r="I53" i="3" s="1"/>
  <c r="H52" i="3"/>
  <c r="I52" i="3" s="1"/>
  <c r="H51" i="3"/>
  <c r="I51" i="3" s="1"/>
  <c r="H50" i="3"/>
  <c r="I50" i="3" s="1"/>
  <c r="H49" i="3"/>
  <c r="I49" i="3" s="1"/>
  <c r="H48" i="3"/>
  <c r="I48" i="3" s="1"/>
  <c r="H47" i="3"/>
  <c r="I47" i="3" s="1"/>
  <c r="H46" i="3"/>
  <c r="I46" i="3" s="1"/>
  <c r="H45" i="3"/>
  <c r="I45" i="3" s="1"/>
  <c r="H44" i="3"/>
  <c r="I44" i="3" s="1"/>
  <c r="H43" i="3"/>
  <c r="I43" i="3" s="1"/>
  <c r="H42" i="3"/>
  <c r="I42" i="3" s="1"/>
  <c r="H41" i="3"/>
  <c r="I41" i="3" s="1"/>
  <c r="H40" i="3"/>
  <c r="I40" i="3" s="1"/>
  <c r="H39" i="3"/>
  <c r="I39" i="3" s="1"/>
  <c r="H38" i="3"/>
  <c r="I38" i="3" s="1"/>
  <c r="H37" i="3"/>
  <c r="I37" i="3" s="1"/>
  <c r="H36" i="3"/>
  <c r="I36" i="3" s="1"/>
  <c r="H35" i="3"/>
  <c r="I35" i="3" s="1"/>
  <c r="H34" i="3"/>
  <c r="I34" i="3" s="1"/>
  <c r="H33" i="3"/>
  <c r="I33" i="3" s="1"/>
  <c r="H32" i="3"/>
  <c r="I32" i="3" s="1"/>
  <c r="H31" i="3"/>
  <c r="I31" i="3" s="1"/>
  <c r="H30" i="3"/>
  <c r="I30" i="3" s="1"/>
  <c r="H29" i="3"/>
  <c r="I29" i="3" s="1"/>
  <c r="H28" i="3"/>
  <c r="I28" i="3" s="1"/>
  <c r="H27" i="3"/>
  <c r="I27" i="3" s="1"/>
  <c r="H26" i="3"/>
  <c r="I26" i="3" s="1"/>
  <c r="H25" i="3"/>
  <c r="I25" i="3" s="1"/>
  <c r="H24" i="3"/>
  <c r="I24" i="3" s="1"/>
  <c r="H23" i="3"/>
  <c r="I23" i="3" s="1"/>
  <c r="H22" i="3"/>
  <c r="I22" i="3" s="1"/>
  <c r="H21" i="3"/>
  <c r="I21" i="3" s="1"/>
  <c r="H20" i="3"/>
  <c r="I20" i="3" s="1"/>
  <c r="H19" i="3"/>
  <c r="I19" i="3" s="1"/>
  <c r="H18" i="3"/>
  <c r="I18" i="3" s="1"/>
  <c r="H17" i="3"/>
  <c r="I17" i="3" s="1"/>
  <c r="H16" i="3"/>
  <c r="I16" i="3" s="1"/>
  <c r="H15" i="3"/>
  <c r="I15" i="3" s="1"/>
  <c r="H14" i="3"/>
  <c r="I14" i="3" s="1"/>
  <c r="H13" i="3"/>
  <c r="I13" i="3" s="1"/>
  <c r="H12" i="3"/>
  <c r="I12" i="3" s="1"/>
  <c r="H11" i="3"/>
  <c r="I11" i="3" s="1"/>
  <c r="H10" i="3"/>
  <c r="I10" i="3" s="1"/>
  <c r="H9" i="3"/>
  <c r="I9" i="3" s="1"/>
  <c r="H8" i="3"/>
  <c r="I8" i="3" s="1"/>
  <c r="H7" i="3"/>
  <c r="I7" i="3" s="1"/>
  <c r="H6" i="3"/>
  <c r="I6" i="3" s="1"/>
  <c r="H5" i="3"/>
  <c r="I5" i="3" s="1"/>
  <c r="B6" i="2"/>
  <c r="B8" i="2" s="1"/>
  <c r="B11" i="2" s="1"/>
  <c r="B14" i="2" s="1"/>
  <c r="B19" i="2" s="1"/>
  <c r="B23" i="2" s="1"/>
  <c r="B28" i="2" s="1"/>
  <c r="B30" i="2" s="1"/>
  <c r="B34" i="2" s="1"/>
  <c r="B35" i="2" s="1"/>
  <c r="B38" i="2" s="1"/>
  <c r="B39" i="2" s="1"/>
  <c r="B43" i="2" s="1"/>
  <c r="B44" i="2" s="1"/>
  <c r="B47" i="2" s="1"/>
  <c r="B52" i="2" s="1"/>
  <c r="B53" i="2" s="1"/>
  <c r="B57" i="2" s="1"/>
  <c r="B59" i="2" s="1"/>
  <c r="B60" i="2" s="1"/>
  <c r="B64" i="2" s="1"/>
  <c r="B68" i="2" s="1"/>
  <c r="B69" i="2" s="1"/>
  <c r="B71" i="2" s="1"/>
  <c r="B72" i="2" s="1"/>
  <c r="B76" i="2" s="1"/>
  <c r="B77" i="2" s="1"/>
  <c r="B81" i="2" s="1"/>
  <c r="B83" i="2" s="1"/>
  <c r="B85" i="2" s="1"/>
  <c r="B86" i="2" s="1"/>
  <c r="B89" i="2" s="1"/>
  <c r="B90" i="2" s="1"/>
  <c r="B91" i="2" s="1"/>
  <c r="B92" i="2" s="1"/>
  <c r="B96" i="2" s="1"/>
  <c r="B97" i="2" s="1"/>
  <c r="B100" i="2" s="1"/>
  <c r="B101" i="2" s="1"/>
  <c r="B104" i="2" s="1"/>
  <c r="B105" i="2" s="1"/>
  <c r="B107" i="2" s="1"/>
  <c r="B108" i="2" s="1"/>
  <c r="B109" i="2" s="1"/>
  <c r="B113" i="2" s="1"/>
  <c r="B117" i="2" s="1"/>
  <c r="B121" i="2" s="1"/>
  <c r="B125" i="2" s="1"/>
  <c r="B127" i="2" s="1"/>
  <c r="B130" i="2" s="1"/>
  <c r="B133" i="2" s="1"/>
  <c r="B136" i="2" s="1"/>
  <c r="B137" i="2" s="1"/>
  <c r="B141" i="2" s="1"/>
  <c r="B142" i="2" s="1"/>
  <c r="B143" i="2" s="1"/>
  <c r="B147" i="2" s="1"/>
  <c r="B150" i="2" s="1"/>
  <c r="B151" i="2" s="1"/>
  <c r="B154" i="2" s="1"/>
  <c r="B157" i="2" s="1"/>
  <c r="B158" i="2" s="1"/>
  <c r="B161" i="2" s="1"/>
  <c r="B162" i="2" s="1"/>
  <c r="B167" i="2" s="1"/>
  <c r="B168" i="2" s="1"/>
  <c r="B169" i="2" s="1"/>
  <c r="B172" i="2" s="1"/>
  <c r="B175" i="2" s="1"/>
  <c r="B179" i="2" s="1"/>
  <c r="B182" i="2" s="1"/>
  <c r="B183" i="2" s="1"/>
  <c r="B184" i="2" s="1"/>
  <c r="B187" i="2" s="1"/>
  <c r="B190" i="2" s="1"/>
  <c r="B193" i="2" s="1"/>
  <c r="B194" i="2" s="1"/>
  <c r="B195" i="2" s="1"/>
  <c r="B198" i="2" s="1"/>
  <c r="B199" i="2" s="1"/>
  <c r="B201" i="2" s="1"/>
  <c r="B202" i="2" s="1"/>
  <c r="B203" i="2" s="1"/>
  <c r="B205" i="2" s="1"/>
  <c r="B206" i="2" s="1"/>
  <c r="B207" i="2" s="1"/>
  <c r="B210" i="2" s="1"/>
  <c r="B211" i="2" s="1"/>
  <c r="B215" i="2" s="1"/>
  <c r="B218" i="2" s="1"/>
  <c r="B219" i="2" s="1"/>
  <c r="B222" i="2" s="1"/>
  <c r="B223" i="2" s="1"/>
  <c r="B225" i="2" s="1"/>
  <c r="B228" i="2" s="1"/>
  <c r="B231" i="2" s="1"/>
  <c r="B232" i="2" s="1"/>
  <c r="B233" i="2" s="1"/>
  <c r="B234" i="2" s="1"/>
  <c r="B235" i="2" s="1"/>
  <c r="B236" i="2" s="1"/>
  <c r="B237" i="2" s="1"/>
  <c r="B238" i="2" s="1"/>
  <c r="B240" i="2" s="1"/>
  <c r="B241" i="2" s="1"/>
  <c r="B244" i="2" s="1"/>
  <c r="B245" i="2" s="1"/>
  <c r="B246" i="2" s="1"/>
  <c r="B249" i="2" s="1"/>
  <c r="B252" i="2" s="1"/>
  <c r="B254" i="2" s="1"/>
  <c r="B255" i="2" s="1"/>
  <c r="B256" i="2" s="1"/>
  <c r="B257" i="2" s="1"/>
  <c r="B259" i="2" s="1"/>
  <c r="B260" i="2" s="1"/>
  <c r="B261" i="2" s="1"/>
  <c r="B263" i="2" s="1"/>
  <c r="B264" i="2" s="1"/>
  <c r="B265" i="2" s="1"/>
  <c r="B266" i="2" s="1"/>
  <c r="B269" i="2" s="1"/>
  <c r="B272" i="2" s="1"/>
  <c r="B273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9" i="2" s="1"/>
  <c r="B290" i="2" s="1"/>
  <c r="B294" i="2" s="1"/>
  <c r="B295" i="2" s="1"/>
  <c r="B298" i="2" s="1"/>
  <c r="B299" i="2" s="1"/>
  <c r="B302" i="2" s="1"/>
  <c r="B304" i="2" s="1"/>
  <c r="B305" i="2" s="1"/>
  <c r="B308" i="2" s="1"/>
  <c r="B309" i="2" s="1"/>
  <c r="B310" i="2" s="1"/>
  <c r="B315" i="2" s="1"/>
  <c r="B316" i="2" s="1"/>
  <c r="B318" i="2" s="1"/>
  <c r="B319" i="2" s="1"/>
  <c r="B321" i="2" s="1"/>
  <c r="B326" i="2" s="1"/>
  <c r="B329" i="2" s="1"/>
  <c r="B332" i="2" s="1"/>
  <c r="B333" i="2" s="1"/>
  <c r="B334" i="2" s="1"/>
  <c r="B335" i="2" s="1"/>
  <c r="B337" i="2" s="1"/>
  <c r="B338" i="2" s="1"/>
  <c r="B339" i="2" s="1"/>
  <c r="B340" i="2" s="1"/>
  <c r="B341" i="2" s="1"/>
  <c r="B343" i="2" s="1"/>
  <c r="B314" i="2" s="1"/>
  <c r="B344" i="2" s="1"/>
  <c r="B312" i="2" s="1"/>
  <c r="B345" i="2" s="1"/>
  <c r="B346" i="2" s="1"/>
  <c r="B347" i="2" s="1"/>
  <c r="B348" i="2" s="1"/>
  <c r="H348" i="2"/>
  <c r="I348" i="2" s="1"/>
  <c r="H347" i="2"/>
  <c r="I347" i="2" s="1"/>
  <c r="H346" i="2"/>
  <c r="I346" i="2" s="1"/>
  <c r="H345" i="2"/>
  <c r="I345" i="2" s="1"/>
  <c r="H344" i="2"/>
  <c r="I344" i="2" s="1"/>
  <c r="H343" i="2"/>
  <c r="I343" i="2" s="1"/>
  <c r="H342" i="2"/>
  <c r="I342" i="2" s="1"/>
  <c r="H341" i="2"/>
  <c r="I341" i="2" s="1"/>
  <c r="H340" i="2"/>
  <c r="I340" i="2" s="1"/>
  <c r="H339" i="2"/>
  <c r="I339" i="2" s="1"/>
  <c r="H338" i="2"/>
  <c r="I338" i="2" s="1"/>
  <c r="H337" i="2"/>
  <c r="I337" i="2" s="1"/>
  <c r="H336" i="2"/>
  <c r="I336" i="2" s="1"/>
  <c r="H335" i="2"/>
  <c r="I335" i="2" s="1"/>
  <c r="H334" i="2"/>
  <c r="I334" i="2" s="1"/>
  <c r="H333" i="2"/>
  <c r="I333" i="2" s="1"/>
  <c r="H332" i="2"/>
  <c r="I332" i="2" s="1"/>
  <c r="H331" i="2"/>
  <c r="I331" i="2" s="1"/>
  <c r="H330" i="2"/>
  <c r="I330" i="2" s="1"/>
  <c r="H329" i="2"/>
  <c r="I329" i="2" s="1"/>
  <c r="H328" i="2"/>
  <c r="I328" i="2" s="1"/>
  <c r="H327" i="2"/>
  <c r="I327" i="2" s="1"/>
  <c r="H326" i="2"/>
  <c r="I326" i="2" s="1"/>
  <c r="H325" i="2"/>
  <c r="I325" i="2" s="1"/>
  <c r="H324" i="2"/>
  <c r="I324" i="2" s="1"/>
  <c r="H323" i="2"/>
  <c r="I323" i="2" s="1"/>
  <c r="H322" i="2"/>
  <c r="I322" i="2" s="1"/>
  <c r="H321" i="2"/>
  <c r="I321" i="2" s="1"/>
  <c r="H320" i="2"/>
  <c r="I320" i="2" s="1"/>
  <c r="H319" i="2"/>
  <c r="I319" i="2" s="1"/>
  <c r="H318" i="2"/>
  <c r="I318" i="2" s="1"/>
  <c r="H317" i="2"/>
  <c r="I317" i="2" s="1"/>
  <c r="H316" i="2"/>
  <c r="I316" i="2" s="1"/>
  <c r="H315" i="2"/>
  <c r="I315" i="2" s="1"/>
  <c r="H314" i="2"/>
  <c r="I314" i="2" s="1"/>
  <c r="H313" i="2"/>
  <c r="I313" i="2" s="1"/>
  <c r="H312" i="2"/>
  <c r="I312" i="2" s="1"/>
  <c r="H311" i="2"/>
  <c r="I311" i="2" s="1"/>
  <c r="H310" i="2"/>
  <c r="I310" i="2" s="1"/>
  <c r="H309" i="2"/>
  <c r="I309" i="2" s="1"/>
  <c r="H308" i="2"/>
  <c r="I308" i="2" s="1"/>
  <c r="H307" i="2"/>
  <c r="I307" i="2" s="1"/>
  <c r="H306" i="2"/>
  <c r="I306" i="2" s="1"/>
  <c r="H305" i="2"/>
  <c r="I305" i="2" s="1"/>
  <c r="H304" i="2"/>
  <c r="I304" i="2" s="1"/>
  <c r="H303" i="2"/>
  <c r="I303" i="2" s="1"/>
  <c r="H302" i="2"/>
  <c r="I302" i="2" s="1"/>
  <c r="H301" i="2"/>
  <c r="I301" i="2" s="1"/>
  <c r="H300" i="2"/>
  <c r="I300" i="2" s="1"/>
  <c r="H299" i="2"/>
  <c r="I299" i="2" s="1"/>
  <c r="H298" i="2"/>
  <c r="I298" i="2" s="1"/>
  <c r="H297" i="2"/>
  <c r="I297" i="2" s="1"/>
  <c r="H296" i="2"/>
  <c r="I296" i="2" s="1"/>
  <c r="H295" i="2"/>
  <c r="I295" i="2" s="1"/>
  <c r="H294" i="2"/>
  <c r="I294" i="2" s="1"/>
  <c r="H293" i="2"/>
  <c r="I293" i="2" s="1"/>
  <c r="H292" i="2"/>
  <c r="I292" i="2" s="1"/>
  <c r="H291" i="2"/>
  <c r="I291" i="2" s="1"/>
  <c r="H290" i="2"/>
  <c r="I290" i="2" s="1"/>
  <c r="H289" i="2"/>
  <c r="I289" i="2" s="1"/>
  <c r="H288" i="2"/>
  <c r="I288" i="2" s="1"/>
  <c r="H287" i="2"/>
  <c r="I287" i="2" s="1"/>
  <c r="H286" i="2"/>
  <c r="I286" i="2" s="1"/>
  <c r="H285" i="2"/>
  <c r="I285" i="2" s="1"/>
  <c r="H284" i="2"/>
  <c r="I284" i="2" s="1"/>
  <c r="H283" i="2"/>
  <c r="I283" i="2" s="1"/>
  <c r="H282" i="2"/>
  <c r="I282" i="2" s="1"/>
  <c r="H281" i="2"/>
  <c r="I281" i="2" s="1"/>
  <c r="H280" i="2"/>
  <c r="I280" i="2" s="1"/>
  <c r="H279" i="2"/>
  <c r="I279" i="2" s="1"/>
  <c r="H278" i="2"/>
  <c r="I278" i="2" s="1"/>
  <c r="H277" i="2"/>
  <c r="I277" i="2" s="1"/>
  <c r="H276" i="2"/>
  <c r="I276" i="2" s="1"/>
  <c r="H275" i="2"/>
  <c r="I275" i="2" s="1"/>
  <c r="H274" i="2"/>
  <c r="I274" i="2" s="1"/>
  <c r="H273" i="2"/>
  <c r="I273" i="2" s="1"/>
  <c r="H272" i="2"/>
  <c r="I272" i="2" s="1"/>
  <c r="H271" i="2"/>
  <c r="I271" i="2" s="1"/>
  <c r="H270" i="2"/>
  <c r="I270" i="2" s="1"/>
  <c r="H269" i="2"/>
  <c r="I269" i="2" s="1"/>
  <c r="H268" i="2"/>
  <c r="I268" i="2" s="1"/>
  <c r="H267" i="2"/>
  <c r="I267" i="2" s="1"/>
  <c r="H266" i="2"/>
  <c r="I266" i="2" s="1"/>
  <c r="H265" i="2"/>
  <c r="I265" i="2" s="1"/>
  <c r="H264" i="2"/>
  <c r="I264" i="2" s="1"/>
  <c r="H263" i="2"/>
  <c r="I263" i="2" s="1"/>
  <c r="H262" i="2"/>
  <c r="I262" i="2" s="1"/>
  <c r="H261" i="2"/>
  <c r="I261" i="2" s="1"/>
  <c r="H260" i="2"/>
  <c r="I260" i="2" s="1"/>
  <c r="H259" i="2"/>
  <c r="I259" i="2" s="1"/>
  <c r="H258" i="2"/>
  <c r="I258" i="2" s="1"/>
  <c r="H257" i="2"/>
  <c r="I257" i="2" s="1"/>
  <c r="H256" i="2"/>
  <c r="I256" i="2" s="1"/>
  <c r="H255" i="2"/>
  <c r="I255" i="2" s="1"/>
  <c r="H254" i="2"/>
  <c r="I254" i="2" s="1"/>
  <c r="H253" i="2"/>
  <c r="I253" i="2" s="1"/>
  <c r="H252" i="2"/>
  <c r="I252" i="2" s="1"/>
  <c r="H251" i="2"/>
  <c r="I251" i="2" s="1"/>
  <c r="H250" i="2"/>
  <c r="I250" i="2" s="1"/>
  <c r="H249" i="2"/>
  <c r="I249" i="2" s="1"/>
  <c r="H248" i="2"/>
  <c r="I248" i="2" s="1"/>
  <c r="H247" i="2"/>
  <c r="I247" i="2" s="1"/>
  <c r="H246" i="2"/>
  <c r="I246" i="2" s="1"/>
  <c r="H245" i="2"/>
  <c r="I245" i="2" s="1"/>
  <c r="H244" i="2"/>
  <c r="I244" i="2" s="1"/>
  <c r="H243" i="2"/>
  <c r="I243" i="2" s="1"/>
  <c r="H242" i="2"/>
  <c r="I242" i="2" s="1"/>
  <c r="H241" i="2"/>
  <c r="I241" i="2" s="1"/>
  <c r="H240" i="2"/>
  <c r="I240" i="2" s="1"/>
  <c r="H239" i="2"/>
  <c r="I239" i="2" s="1"/>
  <c r="H238" i="2"/>
  <c r="I238" i="2" s="1"/>
  <c r="H237" i="2"/>
  <c r="I237" i="2" s="1"/>
  <c r="H236" i="2"/>
  <c r="I236" i="2" s="1"/>
  <c r="H235" i="2"/>
  <c r="I235" i="2" s="1"/>
  <c r="H234" i="2"/>
  <c r="I234" i="2" s="1"/>
  <c r="H233" i="2"/>
  <c r="I233" i="2" s="1"/>
  <c r="H232" i="2"/>
  <c r="I232" i="2" s="1"/>
  <c r="H231" i="2"/>
  <c r="I231" i="2" s="1"/>
  <c r="H230" i="2"/>
  <c r="I230" i="2" s="1"/>
  <c r="H229" i="2"/>
  <c r="I229" i="2" s="1"/>
  <c r="H228" i="2"/>
  <c r="I228" i="2" s="1"/>
  <c r="H227" i="2"/>
  <c r="I227" i="2" s="1"/>
  <c r="H226" i="2"/>
  <c r="I226" i="2" s="1"/>
  <c r="H225" i="2"/>
  <c r="I225" i="2" s="1"/>
  <c r="H224" i="2"/>
  <c r="I224" i="2" s="1"/>
  <c r="H223" i="2"/>
  <c r="I223" i="2" s="1"/>
  <c r="H222" i="2"/>
  <c r="I222" i="2" s="1"/>
  <c r="H221" i="2"/>
  <c r="I221" i="2" s="1"/>
  <c r="H220" i="2"/>
  <c r="I220" i="2" s="1"/>
  <c r="H219" i="2"/>
  <c r="I219" i="2" s="1"/>
  <c r="H218" i="2"/>
  <c r="I218" i="2" s="1"/>
  <c r="H217" i="2"/>
  <c r="I217" i="2" s="1"/>
  <c r="H216" i="2"/>
  <c r="I216" i="2" s="1"/>
  <c r="H215" i="2"/>
  <c r="I215" i="2" s="1"/>
  <c r="H214" i="2"/>
  <c r="I214" i="2" s="1"/>
  <c r="H213" i="2"/>
  <c r="I213" i="2" s="1"/>
  <c r="H212" i="2"/>
  <c r="I212" i="2" s="1"/>
  <c r="H211" i="2"/>
  <c r="I211" i="2" s="1"/>
  <c r="H210" i="2"/>
  <c r="I210" i="2" s="1"/>
  <c r="H209" i="2"/>
  <c r="I209" i="2" s="1"/>
  <c r="H208" i="2"/>
  <c r="I208" i="2" s="1"/>
  <c r="H207" i="2"/>
  <c r="I207" i="2" s="1"/>
  <c r="H206" i="2"/>
  <c r="I206" i="2" s="1"/>
  <c r="H205" i="2"/>
  <c r="I205" i="2" s="1"/>
  <c r="H204" i="2"/>
  <c r="I204" i="2" s="1"/>
  <c r="H203" i="2"/>
  <c r="I203" i="2" s="1"/>
  <c r="H202" i="2"/>
  <c r="I202" i="2" s="1"/>
  <c r="H201" i="2"/>
  <c r="I201" i="2" s="1"/>
  <c r="H200" i="2"/>
  <c r="I200" i="2" s="1"/>
  <c r="H199" i="2"/>
  <c r="I199" i="2" s="1"/>
  <c r="H198" i="2"/>
  <c r="I198" i="2" s="1"/>
  <c r="H197" i="2"/>
  <c r="I197" i="2" s="1"/>
  <c r="H196" i="2"/>
  <c r="I196" i="2" s="1"/>
  <c r="H195" i="2"/>
  <c r="I195" i="2" s="1"/>
  <c r="H194" i="2"/>
  <c r="I194" i="2" s="1"/>
  <c r="H193" i="2"/>
  <c r="I193" i="2" s="1"/>
  <c r="H192" i="2"/>
  <c r="I192" i="2" s="1"/>
  <c r="H191" i="2"/>
  <c r="I191" i="2" s="1"/>
  <c r="H190" i="2"/>
  <c r="I190" i="2" s="1"/>
  <c r="H189" i="2"/>
  <c r="I189" i="2" s="1"/>
  <c r="H188" i="2"/>
  <c r="I188" i="2" s="1"/>
  <c r="H187" i="2"/>
  <c r="I187" i="2" s="1"/>
  <c r="H186" i="2"/>
  <c r="I186" i="2" s="1"/>
  <c r="H185" i="2"/>
  <c r="I185" i="2" s="1"/>
  <c r="H184" i="2"/>
  <c r="I184" i="2" s="1"/>
  <c r="H183" i="2"/>
  <c r="I183" i="2" s="1"/>
  <c r="H182" i="2"/>
  <c r="I182" i="2" s="1"/>
  <c r="H181" i="2"/>
  <c r="I181" i="2" s="1"/>
  <c r="H180" i="2"/>
  <c r="I180" i="2" s="1"/>
  <c r="H179" i="2"/>
  <c r="I179" i="2" s="1"/>
  <c r="H178" i="2"/>
  <c r="I178" i="2" s="1"/>
  <c r="H177" i="2"/>
  <c r="I177" i="2" s="1"/>
  <c r="H176" i="2"/>
  <c r="I176" i="2" s="1"/>
  <c r="H175" i="2"/>
  <c r="I175" i="2" s="1"/>
  <c r="H174" i="2"/>
  <c r="I174" i="2" s="1"/>
  <c r="H173" i="2"/>
  <c r="I173" i="2" s="1"/>
  <c r="H172" i="2"/>
  <c r="I172" i="2" s="1"/>
  <c r="H171" i="2"/>
  <c r="I171" i="2" s="1"/>
  <c r="H170" i="2"/>
  <c r="I170" i="2" s="1"/>
  <c r="H169" i="2"/>
  <c r="I169" i="2" s="1"/>
  <c r="H168" i="2"/>
  <c r="I168" i="2" s="1"/>
  <c r="H167" i="2"/>
  <c r="I167" i="2" s="1"/>
  <c r="H166" i="2"/>
  <c r="I166" i="2" s="1"/>
  <c r="H165" i="2"/>
  <c r="I165" i="2" s="1"/>
  <c r="H164" i="2"/>
  <c r="I164" i="2" s="1"/>
  <c r="H163" i="2"/>
  <c r="I163" i="2" s="1"/>
  <c r="H162" i="2"/>
  <c r="I162" i="2" s="1"/>
  <c r="H161" i="2"/>
  <c r="I161" i="2" s="1"/>
  <c r="H160" i="2"/>
  <c r="I160" i="2" s="1"/>
  <c r="H159" i="2"/>
  <c r="I159" i="2" s="1"/>
  <c r="H158" i="2"/>
  <c r="I158" i="2" s="1"/>
  <c r="H157" i="2"/>
  <c r="I157" i="2" s="1"/>
  <c r="H156" i="2"/>
  <c r="I156" i="2" s="1"/>
  <c r="H155" i="2"/>
  <c r="I155" i="2" s="1"/>
  <c r="H154" i="2"/>
  <c r="I154" i="2" s="1"/>
  <c r="H153" i="2"/>
  <c r="I153" i="2" s="1"/>
  <c r="H152" i="2"/>
  <c r="I152" i="2" s="1"/>
  <c r="H151" i="2"/>
  <c r="I151" i="2" s="1"/>
  <c r="H150" i="2"/>
  <c r="I150" i="2" s="1"/>
  <c r="H149" i="2"/>
  <c r="I149" i="2" s="1"/>
  <c r="H148" i="2"/>
  <c r="I148" i="2" s="1"/>
  <c r="H147" i="2"/>
  <c r="I147" i="2" s="1"/>
  <c r="H146" i="2"/>
  <c r="I146" i="2" s="1"/>
  <c r="H145" i="2"/>
  <c r="I145" i="2" s="1"/>
  <c r="H144" i="2"/>
  <c r="I144" i="2" s="1"/>
  <c r="H143" i="2"/>
  <c r="I143" i="2" s="1"/>
  <c r="H142" i="2"/>
  <c r="I142" i="2" s="1"/>
  <c r="H141" i="2"/>
  <c r="I141" i="2" s="1"/>
  <c r="H140" i="2"/>
  <c r="I140" i="2" s="1"/>
  <c r="H139" i="2"/>
  <c r="I139" i="2" s="1"/>
  <c r="H138" i="2"/>
  <c r="I138" i="2" s="1"/>
  <c r="H137" i="2"/>
  <c r="I137" i="2" s="1"/>
  <c r="H136" i="2"/>
  <c r="I136" i="2" s="1"/>
  <c r="H135" i="2"/>
  <c r="I135" i="2" s="1"/>
  <c r="H134" i="2"/>
  <c r="I134" i="2" s="1"/>
  <c r="H133" i="2"/>
  <c r="I133" i="2" s="1"/>
  <c r="H132" i="2"/>
  <c r="I132" i="2" s="1"/>
  <c r="H131" i="2"/>
  <c r="I131" i="2" s="1"/>
  <c r="H130" i="2"/>
  <c r="I130" i="2" s="1"/>
  <c r="H129" i="2"/>
  <c r="I129" i="2" s="1"/>
  <c r="H128" i="2"/>
  <c r="I128" i="2" s="1"/>
  <c r="H127" i="2"/>
  <c r="I127" i="2" s="1"/>
  <c r="H126" i="2"/>
  <c r="I126" i="2" s="1"/>
  <c r="H125" i="2"/>
  <c r="I125" i="2" s="1"/>
  <c r="H124" i="2"/>
  <c r="I124" i="2" s="1"/>
  <c r="H123" i="2"/>
  <c r="I123" i="2" s="1"/>
  <c r="H122" i="2"/>
  <c r="I122" i="2" s="1"/>
  <c r="H121" i="2"/>
  <c r="I121" i="2" s="1"/>
  <c r="H120" i="2"/>
  <c r="I120" i="2" s="1"/>
  <c r="H119" i="2"/>
  <c r="I119" i="2" s="1"/>
  <c r="H118" i="2"/>
  <c r="I118" i="2" s="1"/>
  <c r="H117" i="2"/>
  <c r="I117" i="2" s="1"/>
  <c r="H116" i="2"/>
  <c r="I116" i="2" s="1"/>
  <c r="H115" i="2"/>
  <c r="I115" i="2" s="1"/>
  <c r="H114" i="2"/>
  <c r="I114" i="2" s="1"/>
  <c r="H113" i="2"/>
  <c r="I113" i="2" s="1"/>
  <c r="H112" i="2"/>
  <c r="I112" i="2" s="1"/>
  <c r="H111" i="2"/>
  <c r="I111" i="2" s="1"/>
  <c r="H110" i="2"/>
  <c r="I110" i="2" s="1"/>
  <c r="H109" i="2"/>
  <c r="I109" i="2" s="1"/>
  <c r="H108" i="2"/>
  <c r="I108" i="2" s="1"/>
  <c r="H107" i="2"/>
  <c r="I107" i="2" s="1"/>
  <c r="H106" i="2"/>
  <c r="I106" i="2" s="1"/>
  <c r="H105" i="2"/>
  <c r="I105" i="2" s="1"/>
  <c r="H104" i="2"/>
  <c r="I104" i="2" s="1"/>
  <c r="H103" i="2"/>
  <c r="I103" i="2" s="1"/>
  <c r="H102" i="2"/>
  <c r="I102" i="2" s="1"/>
  <c r="H101" i="2"/>
  <c r="I101" i="2" s="1"/>
  <c r="H100" i="2"/>
  <c r="I100" i="2" s="1"/>
  <c r="H99" i="2"/>
  <c r="I99" i="2" s="1"/>
  <c r="H98" i="2"/>
  <c r="I98" i="2" s="1"/>
  <c r="H97" i="2"/>
  <c r="I97" i="2" s="1"/>
  <c r="H96" i="2"/>
  <c r="I96" i="2" s="1"/>
  <c r="H95" i="2"/>
  <c r="I95" i="2" s="1"/>
  <c r="H94" i="2"/>
  <c r="I94" i="2" s="1"/>
  <c r="H93" i="2"/>
  <c r="I93" i="2" s="1"/>
  <c r="H92" i="2"/>
  <c r="I92" i="2" s="1"/>
  <c r="H91" i="2"/>
  <c r="I91" i="2" s="1"/>
  <c r="H90" i="2"/>
  <c r="I90" i="2" s="1"/>
  <c r="H89" i="2"/>
  <c r="I89" i="2" s="1"/>
  <c r="H88" i="2"/>
  <c r="I88" i="2" s="1"/>
  <c r="H87" i="2"/>
  <c r="I87" i="2" s="1"/>
  <c r="H86" i="2"/>
  <c r="I86" i="2" s="1"/>
  <c r="H85" i="2"/>
  <c r="I85" i="2" s="1"/>
  <c r="H84" i="2"/>
  <c r="I84" i="2" s="1"/>
  <c r="H83" i="2"/>
  <c r="I83" i="2" s="1"/>
  <c r="H82" i="2"/>
  <c r="I82" i="2" s="1"/>
  <c r="H81" i="2"/>
  <c r="I81" i="2" s="1"/>
  <c r="H80" i="2"/>
  <c r="I80" i="2" s="1"/>
  <c r="H79" i="2"/>
  <c r="I79" i="2" s="1"/>
  <c r="H78" i="2"/>
  <c r="I78" i="2" s="1"/>
  <c r="H77" i="2"/>
  <c r="I77" i="2" s="1"/>
  <c r="H76" i="2"/>
  <c r="I76" i="2" s="1"/>
  <c r="H75" i="2"/>
  <c r="I75" i="2" s="1"/>
  <c r="H74" i="2"/>
  <c r="I74" i="2" s="1"/>
  <c r="H73" i="2"/>
  <c r="I73" i="2" s="1"/>
  <c r="H72" i="2"/>
  <c r="I72" i="2" s="1"/>
  <c r="H71" i="2"/>
  <c r="I71" i="2" s="1"/>
  <c r="H70" i="2"/>
  <c r="I70" i="2" s="1"/>
  <c r="H69" i="2"/>
  <c r="I69" i="2" s="1"/>
  <c r="H68" i="2"/>
  <c r="I68" i="2" s="1"/>
  <c r="H67" i="2"/>
  <c r="I67" i="2" s="1"/>
  <c r="H66" i="2"/>
  <c r="I66" i="2" s="1"/>
  <c r="H65" i="2"/>
  <c r="I65" i="2" s="1"/>
  <c r="H64" i="2"/>
  <c r="I64" i="2" s="1"/>
  <c r="H63" i="2"/>
  <c r="I63" i="2" s="1"/>
  <c r="H62" i="2"/>
  <c r="I62" i="2" s="1"/>
  <c r="H61" i="2"/>
  <c r="I61" i="2" s="1"/>
  <c r="H60" i="2"/>
  <c r="I60" i="2" s="1"/>
  <c r="H59" i="2"/>
  <c r="I59" i="2" s="1"/>
  <c r="H58" i="2"/>
  <c r="I58" i="2" s="1"/>
  <c r="H57" i="2"/>
  <c r="I57" i="2" s="1"/>
  <c r="H56" i="2"/>
  <c r="I56" i="2" s="1"/>
  <c r="H55" i="2"/>
  <c r="I55" i="2" s="1"/>
  <c r="H54" i="2"/>
  <c r="I54" i="2" s="1"/>
  <c r="H53" i="2"/>
  <c r="I53" i="2" s="1"/>
  <c r="H52" i="2"/>
  <c r="I52" i="2" s="1"/>
  <c r="H51" i="2"/>
  <c r="I51" i="2" s="1"/>
  <c r="H50" i="2"/>
  <c r="I50" i="2" s="1"/>
  <c r="H49" i="2"/>
  <c r="I49" i="2" s="1"/>
  <c r="H48" i="2"/>
  <c r="I48" i="2" s="1"/>
  <c r="H47" i="2"/>
  <c r="I47" i="2" s="1"/>
  <c r="H46" i="2"/>
  <c r="I46" i="2" s="1"/>
  <c r="H45" i="2"/>
  <c r="I45" i="2" s="1"/>
  <c r="H44" i="2"/>
  <c r="I44" i="2" s="1"/>
  <c r="H43" i="2"/>
  <c r="I43" i="2" s="1"/>
  <c r="H42" i="2"/>
  <c r="I42" i="2" s="1"/>
  <c r="H41" i="2"/>
  <c r="I41" i="2" s="1"/>
  <c r="H40" i="2"/>
  <c r="I40" i="2" s="1"/>
  <c r="H39" i="2"/>
  <c r="I39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7" i="2" s="1"/>
  <c r="H16" i="2"/>
  <c r="I16" i="2" s="1"/>
  <c r="H15" i="2"/>
  <c r="I15" i="2" s="1"/>
  <c r="H14" i="2"/>
  <c r="I14" i="2" s="1"/>
  <c r="H13" i="2"/>
  <c r="I13" i="2" s="1"/>
  <c r="H12" i="2"/>
  <c r="I12" i="2" s="1"/>
  <c r="H11" i="2"/>
  <c r="I11" i="2" s="1"/>
  <c r="H10" i="2"/>
  <c r="I10" i="2" s="1"/>
  <c r="H9" i="2"/>
  <c r="I9" i="2" s="1"/>
  <c r="H8" i="2"/>
  <c r="I8" i="2" s="1"/>
  <c r="H7" i="2"/>
  <c r="I7" i="2" s="1"/>
  <c r="H6" i="2"/>
  <c r="I6" i="2" s="1"/>
  <c r="H5" i="2"/>
  <c r="I5" i="2" s="1"/>
  <c r="H406" i="1"/>
  <c r="I406" i="1" s="1"/>
  <c r="H405" i="1"/>
  <c r="I405" i="1" s="1"/>
  <c r="H404" i="1"/>
  <c r="I404" i="1" s="1"/>
  <c r="H403" i="1"/>
  <c r="I403" i="1" s="1"/>
  <c r="H402" i="1"/>
  <c r="I402" i="1" s="1"/>
  <c r="H401" i="1"/>
  <c r="I401" i="1" s="1"/>
  <c r="H400" i="1"/>
  <c r="I400" i="1" s="1"/>
  <c r="H399" i="1"/>
  <c r="I399" i="1" s="1"/>
  <c r="H398" i="1"/>
  <c r="I398" i="1" s="1"/>
  <c r="H397" i="1"/>
  <c r="I397" i="1" s="1"/>
  <c r="H396" i="1"/>
  <c r="I396" i="1" s="1"/>
  <c r="H395" i="1"/>
  <c r="I395" i="1" s="1"/>
  <c r="H394" i="1"/>
  <c r="I394" i="1" s="1"/>
  <c r="H393" i="1"/>
  <c r="I393" i="1" s="1"/>
  <c r="H392" i="1"/>
  <c r="I392" i="1" s="1"/>
  <c r="H391" i="1"/>
  <c r="I391" i="1" s="1"/>
  <c r="H390" i="1"/>
  <c r="I390" i="1" s="1"/>
  <c r="H389" i="1"/>
  <c r="I389" i="1" s="1"/>
  <c r="H388" i="1"/>
  <c r="I388" i="1" s="1"/>
  <c r="H387" i="1"/>
  <c r="I387" i="1" s="1"/>
  <c r="H386" i="1"/>
  <c r="I386" i="1" s="1"/>
  <c r="H385" i="1"/>
  <c r="I385" i="1" s="1"/>
  <c r="H384" i="1"/>
  <c r="I384" i="1" s="1"/>
  <c r="H383" i="1"/>
  <c r="I383" i="1" s="1"/>
  <c r="H382" i="1"/>
  <c r="I382" i="1" s="1"/>
  <c r="H381" i="1"/>
  <c r="I381" i="1" s="1"/>
  <c r="H380" i="1"/>
  <c r="I380" i="1" s="1"/>
  <c r="H379" i="1"/>
  <c r="I379" i="1" s="1"/>
  <c r="H378" i="1"/>
  <c r="I378" i="1" s="1"/>
  <c r="H377" i="1"/>
  <c r="I377" i="1" s="1"/>
  <c r="H376" i="1"/>
  <c r="I376" i="1" s="1"/>
  <c r="H375" i="1"/>
  <c r="I375" i="1" s="1"/>
  <c r="H374" i="1"/>
  <c r="I374" i="1" s="1"/>
  <c r="H373" i="1"/>
  <c r="I373" i="1" s="1"/>
  <c r="H372" i="1"/>
  <c r="I372" i="1" s="1"/>
  <c r="H371" i="1"/>
  <c r="I371" i="1" s="1"/>
  <c r="H370" i="1"/>
  <c r="I370" i="1" s="1"/>
  <c r="H369" i="1"/>
  <c r="I369" i="1" s="1"/>
  <c r="H368" i="1"/>
  <c r="I368" i="1" s="1"/>
  <c r="H367" i="1"/>
  <c r="I367" i="1" s="1"/>
  <c r="H366" i="1"/>
  <c r="I366" i="1" s="1"/>
  <c r="H365" i="1"/>
  <c r="I365" i="1" s="1"/>
  <c r="H364" i="1"/>
  <c r="I364" i="1" s="1"/>
  <c r="H363" i="1"/>
  <c r="I363" i="1" s="1"/>
  <c r="H362" i="1"/>
  <c r="I362" i="1" s="1"/>
  <c r="H361" i="1"/>
  <c r="I361" i="1" s="1"/>
  <c r="H360" i="1"/>
  <c r="I360" i="1" s="1"/>
  <c r="H359" i="1"/>
  <c r="I359" i="1" s="1"/>
  <c r="H358" i="1"/>
  <c r="I358" i="1" s="1"/>
  <c r="H357" i="1"/>
  <c r="I357" i="1" s="1"/>
  <c r="H356" i="1"/>
  <c r="I356" i="1" s="1"/>
  <c r="H355" i="1"/>
  <c r="I355" i="1" s="1"/>
  <c r="H354" i="1"/>
  <c r="I354" i="1" s="1"/>
  <c r="H353" i="1"/>
  <c r="I353" i="1" s="1"/>
  <c r="H352" i="1"/>
  <c r="I352" i="1" s="1"/>
  <c r="H351" i="1"/>
  <c r="I351" i="1" s="1"/>
  <c r="H350" i="1"/>
  <c r="I350" i="1" s="1"/>
  <c r="H349" i="1"/>
  <c r="I349" i="1" s="1"/>
  <c r="H348" i="1"/>
  <c r="I348" i="1" s="1"/>
  <c r="H347" i="1"/>
  <c r="I347" i="1" s="1"/>
  <c r="H346" i="1"/>
  <c r="I346" i="1" s="1"/>
  <c r="H345" i="1"/>
  <c r="I345" i="1" s="1"/>
  <c r="H344" i="1"/>
  <c r="I344" i="1" s="1"/>
  <c r="H343" i="1"/>
  <c r="I343" i="1" s="1"/>
  <c r="H342" i="1"/>
  <c r="I342" i="1" s="1"/>
  <c r="H341" i="1"/>
  <c r="I341" i="1" s="1"/>
  <c r="H340" i="1"/>
  <c r="I340" i="1" s="1"/>
  <c r="H339" i="1"/>
  <c r="I339" i="1" s="1"/>
  <c r="H338" i="1"/>
  <c r="I338" i="1" s="1"/>
  <c r="H337" i="1"/>
  <c r="I337" i="1" s="1"/>
  <c r="H336" i="1"/>
  <c r="I336" i="1" s="1"/>
  <c r="H335" i="1"/>
  <c r="I335" i="1" s="1"/>
  <c r="H334" i="1"/>
  <c r="I334" i="1" s="1"/>
  <c r="H333" i="1"/>
  <c r="I333" i="1" s="1"/>
  <c r="H332" i="1"/>
  <c r="I332" i="1" s="1"/>
  <c r="H331" i="1"/>
  <c r="I331" i="1" s="1"/>
  <c r="H330" i="1"/>
  <c r="I330" i="1" s="1"/>
  <c r="H329" i="1"/>
  <c r="I329" i="1" s="1"/>
  <c r="H328" i="1"/>
  <c r="I328" i="1" s="1"/>
  <c r="H327" i="1"/>
  <c r="I327" i="1" s="1"/>
  <c r="H326" i="1"/>
  <c r="I326" i="1" s="1"/>
  <c r="H325" i="1"/>
  <c r="I325" i="1" s="1"/>
  <c r="H324" i="1"/>
  <c r="I324" i="1" s="1"/>
  <c r="H323" i="1"/>
  <c r="I323" i="1" s="1"/>
  <c r="H322" i="1"/>
  <c r="I322" i="1" s="1"/>
  <c r="H321" i="1"/>
  <c r="I321" i="1" s="1"/>
  <c r="H320" i="1"/>
  <c r="I320" i="1" s="1"/>
  <c r="H319" i="1"/>
  <c r="I319" i="1" s="1"/>
  <c r="H318" i="1"/>
  <c r="I318" i="1" s="1"/>
  <c r="H317" i="1"/>
  <c r="I317" i="1" s="1"/>
  <c r="H316" i="1"/>
  <c r="I316" i="1" s="1"/>
  <c r="H315" i="1"/>
  <c r="I315" i="1" s="1"/>
  <c r="H314" i="1"/>
  <c r="I314" i="1" s="1"/>
  <c r="H313" i="1"/>
  <c r="I313" i="1" s="1"/>
  <c r="H312" i="1"/>
  <c r="I312" i="1" s="1"/>
  <c r="H311" i="1"/>
  <c r="I311" i="1" s="1"/>
  <c r="H310" i="1"/>
  <c r="I310" i="1" s="1"/>
  <c r="H309" i="1"/>
  <c r="I309" i="1" s="1"/>
  <c r="H308" i="1"/>
  <c r="I308" i="1" s="1"/>
  <c r="H307" i="1"/>
  <c r="I307" i="1" s="1"/>
  <c r="H306" i="1"/>
  <c r="I306" i="1" s="1"/>
  <c r="H305" i="1"/>
  <c r="I305" i="1" s="1"/>
  <c r="H304" i="1"/>
  <c r="I304" i="1" s="1"/>
  <c r="H303" i="1"/>
  <c r="I303" i="1" s="1"/>
  <c r="H302" i="1"/>
  <c r="I302" i="1" s="1"/>
  <c r="H301" i="1"/>
  <c r="I301" i="1" s="1"/>
  <c r="H300" i="1"/>
  <c r="I300" i="1" s="1"/>
  <c r="H299" i="1"/>
  <c r="I299" i="1" s="1"/>
  <c r="H298" i="1"/>
  <c r="I298" i="1" s="1"/>
  <c r="H297" i="1"/>
  <c r="I297" i="1" s="1"/>
  <c r="H296" i="1"/>
  <c r="I296" i="1" s="1"/>
  <c r="H295" i="1"/>
  <c r="I295" i="1" s="1"/>
  <c r="H294" i="1"/>
  <c r="I294" i="1" s="1"/>
  <c r="H293" i="1"/>
  <c r="I293" i="1" s="1"/>
  <c r="H292" i="1"/>
  <c r="I292" i="1" s="1"/>
  <c r="H291" i="1"/>
  <c r="I291" i="1" s="1"/>
  <c r="H290" i="1"/>
  <c r="I290" i="1" s="1"/>
  <c r="H289" i="1"/>
  <c r="I289" i="1" s="1"/>
  <c r="H288" i="1"/>
  <c r="I288" i="1" s="1"/>
  <c r="H287" i="1"/>
  <c r="I287" i="1" s="1"/>
  <c r="H286" i="1"/>
  <c r="I286" i="1" s="1"/>
  <c r="H285" i="1"/>
  <c r="I285" i="1" s="1"/>
  <c r="H284" i="1"/>
  <c r="I284" i="1" s="1"/>
  <c r="H283" i="1"/>
  <c r="I283" i="1" s="1"/>
  <c r="H282" i="1"/>
  <c r="I282" i="1" s="1"/>
  <c r="H281" i="1"/>
  <c r="I281" i="1" s="1"/>
  <c r="H280" i="1"/>
  <c r="I280" i="1" s="1"/>
  <c r="H279" i="1"/>
  <c r="I279" i="1" s="1"/>
  <c r="H278" i="1"/>
  <c r="I278" i="1" s="1"/>
  <c r="H277" i="1"/>
  <c r="I277" i="1" s="1"/>
  <c r="H276" i="1"/>
  <c r="I276" i="1" s="1"/>
  <c r="H275" i="1"/>
  <c r="I275" i="1" s="1"/>
  <c r="H274" i="1"/>
  <c r="I274" i="1" s="1"/>
  <c r="H273" i="1"/>
  <c r="I273" i="1" s="1"/>
  <c r="H272" i="1"/>
  <c r="I272" i="1" s="1"/>
  <c r="H271" i="1"/>
  <c r="I271" i="1" s="1"/>
  <c r="H270" i="1"/>
  <c r="I270" i="1" s="1"/>
  <c r="H269" i="1"/>
  <c r="I269" i="1" s="1"/>
  <c r="H268" i="1"/>
  <c r="I268" i="1" s="1"/>
  <c r="H267" i="1"/>
  <c r="I267" i="1" s="1"/>
  <c r="H266" i="1"/>
  <c r="I266" i="1" s="1"/>
  <c r="H265" i="1"/>
  <c r="I265" i="1" s="1"/>
  <c r="H264" i="1"/>
  <c r="I264" i="1" s="1"/>
  <c r="H263" i="1"/>
  <c r="I263" i="1" s="1"/>
  <c r="H262" i="1"/>
  <c r="I262" i="1" s="1"/>
  <c r="H261" i="1"/>
  <c r="I261" i="1" s="1"/>
  <c r="H260" i="1"/>
  <c r="I260" i="1" s="1"/>
  <c r="H259" i="1"/>
  <c r="I259" i="1" s="1"/>
  <c r="H258" i="1"/>
  <c r="I258" i="1" s="1"/>
  <c r="H257" i="1"/>
  <c r="I257" i="1" s="1"/>
  <c r="H256" i="1"/>
  <c r="I256" i="1" s="1"/>
  <c r="H255" i="1"/>
  <c r="I255" i="1" s="1"/>
  <c r="H254" i="1"/>
  <c r="I254" i="1" s="1"/>
  <c r="H253" i="1"/>
  <c r="I253" i="1" s="1"/>
  <c r="H252" i="1"/>
  <c r="I252" i="1" s="1"/>
  <c r="H251" i="1"/>
  <c r="I251" i="1" s="1"/>
  <c r="H250" i="1"/>
  <c r="I250" i="1" s="1"/>
  <c r="H249" i="1"/>
  <c r="I249" i="1" s="1"/>
  <c r="H248" i="1"/>
  <c r="I248" i="1" s="1"/>
  <c r="H247" i="1"/>
  <c r="I247" i="1" s="1"/>
  <c r="I246" i="1"/>
  <c r="H245" i="1"/>
  <c r="I245" i="1" s="1"/>
  <c r="H244" i="1"/>
  <c r="I244" i="1" s="1"/>
  <c r="H243" i="1"/>
  <c r="I243" i="1" s="1"/>
  <c r="H242" i="1"/>
  <c r="I242" i="1" s="1"/>
  <c r="H241" i="1"/>
  <c r="I241" i="1" s="1"/>
  <c r="H240" i="1"/>
  <c r="I240" i="1" s="1"/>
  <c r="H239" i="1"/>
  <c r="I239" i="1" s="1"/>
  <c r="H238" i="1"/>
  <c r="I238" i="1" s="1"/>
  <c r="H237" i="1"/>
  <c r="I237" i="1" s="1"/>
  <c r="H236" i="1"/>
  <c r="I236" i="1" s="1"/>
  <c r="H235" i="1"/>
  <c r="I235" i="1" s="1"/>
  <c r="H234" i="1"/>
  <c r="I234" i="1" s="1"/>
  <c r="H233" i="1"/>
  <c r="I233" i="1" s="1"/>
  <c r="H232" i="1"/>
  <c r="I232" i="1" s="1"/>
  <c r="H231" i="1"/>
  <c r="I231" i="1" s="1"/>
  <c r="H230" i="1"/>
  <c r="I230" i="1" s="1"/>
  <c r="H229" i="1"/>
  <c r="I229" i="1" s="1"/>
  <c r="H228" i="1"/>
  <c r="I228" i="1" s="1"/>
  <c r="H227" i="1"/>
  <c r="I227" i="1" s="1"/>
  <c r="H226" i="1"/>
  <c r="I226" i="1" s="1"/>
  <c r="H225" i="1"/>
  <c r="I225" i="1" s="1"/>
  <c r="H224" i="1"/>
  <c r="I224" i="1" s="1"/>
  <c r="H223" i="1"/>
  <c r="I223" i="1" s="1"/>
  <c r="H222" i="1"/>
  <c r="I222" i="1" s="1"/>
  <c r="H221" i="1"/>
  <c r="I221" i="1" s="1"/>
  <c r="H220" i="1"/>
  <c r="I220" i="1" s="1"/>
  <c r="H219" i="1"/>
  <c r="I219" i="1" s="1"/>
  <c r="I218" i="1"/>
  <c r="H217" i="1"/>
  <c r="I217" i="1" s="1"/>
  <c r="H216" i="1"/>
  <c r="I216" i="1" s="1"/>
  <c r="H215" i="1"/>
  <c r="I215" i="1" s="1"/>
  <c r="H214" i="1"/>
  <c r="I214" i="1" s="1"/>
  <c r="H213" i="1"/>
  <c r="I213" i="1" s="1"/>
  <c r="H212" i="1"/>
  <c r="I212" i="1" s="1"/>
  <c r="H211" i="1"/>
  <c r="I211" i="1" s="1"/>
  <c r="H210" i="1"/>
  <c r="I210" i="1" s="1"/>
  <c r="H209" i="1"/>
  <c r="I209" i="1" s="1"/>
  <c r="H208" i="1"/>
  <c r="I208" i="1" s="1"/>
  <c r="H207" i="1"/>
  <c r="I207" i="1" s="1"/>
  <c r="H206" i="1"/>
  <c r="I206" i="1" s="1"/>
  <c r="H205" i="1"/>
  <c r="I205" i="1" s="1"/>
  <c r="H204" i="1"/>
  <c r="I204" i="1" s="1"/>
  <c r="H203" i="1"/>
  <c r="I203" i="1" s="1"/>
  <c r="H202" i="1"/>
  <c r="I202" i="1" s="1"/>
  <c r="H201" i="1"/>
  <c r="I201" i="1" s="1"/>
  <c r="H200" i="1"/>
  <c r="I200" i="1" s="1"/>
  <c r="H199" i="1"/>
  <c r="I199" i="1" s="1"/>
  <c r="H198" i="1"/>
  <c r="I198" i="1" s="1"/>
  <c r="H197" i="1"/>
  <c r="I197" i="1" s="1"/>
  <c r="H196" i="1"/>
  <c r="I196" i="1" s="1"/>
  <c r="H195" i="1"/>
  <c r="I195" i="1" s="1"/>
  <c r="H194" i="1"/>
  <c r="I194" i="1" s="1"/>
  <c r="H193" i="1"/>
  <c r="I193" i="1" s="1"/>
  <c r="H192" i="1"/>
  <c r="I192" i="1" s="1"/>
  <c r="H191" i="1"/>
  <c r="I191" i="1" s="1"/>
  <c r="H190" i="1"/>
  <c r="I190" i="1" s="1"/>
  <c r="H189" i="1"/>
  <c r="I189" i="1" s="1"/>
  <c r="H188" i="1"/>
  <c r="I188" i="1" s="1"/>
  <c r="H187" i="1"/>
  <c r="I187" i="1" s="1"/>
  <c r="H186" i="1"/>
  <c r="I186" i="1" s="1"/>
  <c r="H185" i="1"/>
  <c r="I185" i="1" s="1"/>
  <c r="H184" i="1"/>
  <c r="I184" i="1" s="1"/>
  <c r="H183" i="1"/>
  <c r="I183" i="1" s="1"/>
  <c r="H182" i="1"/>
  <c r="I182" i="1" s="1"/>
  <c r="H181" i="1"/>
  <c r="I181" i="1" s="1"/>
  <c r="H180" i="1"/>
  <c r="I180" i="1" s="1"/>
  <c r="H179" i="1"/>
  <c r="I179" i="1" s="1"/>
  <c r="H178" i="1"/>
  <c r="I178" i="1" s="1"/>
  <c r="H177" i="1"/>
  <c r="I177" i="1" s="1"/>
  <c r="H176" i="1"/>
  <c r="I176" i="1" s="1"/>
  <c r="H175" i="1"/>
  <c r="I175" i="1" s="1"/>
  <c r="H174" i="1"/>
  <c r="I174" i="1" s="1"/>
  <c r="H173" i="1"/>
  <c r="I173" i="1" s="1"/>
  <c r="H172" i="1"/>
  <c r="I172" i="1" s="1"/>
  <c r="H171" i="1"/>
  <c r="I171" i="1" s="1"/>
  <c r="H170" i="1"/>
  <c r="I170" i="1" s="1"/>
  <c r="H169" i="1"/>
  <c r="I169" i="1" s="1"/>
  <c r="H168" i="1"/>
  <c r="I168" i="1" s="1"/>
  <c r="H167" i="1"/>
  <c r="I167" i="1" s="1"/>
  <c r="H166" i="1"/>
  <c r="I166" i="1" s="1"/>
  <c r="H165" i="1"/>
  <c r="I165" i="1" s="1"/>
  <c r="H164" i="1"/>
  <c r="I164" i="1" s="1"/>
  <c r="H163" i="1"/>
  <c r="I163" i="1" s="1"/>
  <c r="H162" i="1"/>
  <c r="I162" i="1" s="1"/>
  <c r="H161" i="1"/>
  <c r="I161" i="1" s="1"/>
  <c r="H160" i="1"/>
  <c r="I160" i="1" s="1"/>
  <c r="H159" i="1"/>
  <c r="I159" i="1" s="1"/>
  <c r="H158" i="1"/>
  <c r="I158" i="1" s="1"/>
  <c r="H157" i="1"/>
  <c r="I157" i="1" s="1"/>
  <c r="H156" i="1"/>
  <c r="I156" i="1" s="1"/>
  <c r="H155" i="1"/>
  <c r="I155" i="1" s="1"/>
  <c r="H154" i="1"/>
  <c r="I154" i="1" s="1"/>
  <c r="H153" i="1"/>
  <c r="I153" i="1" s="1"/>
  <c r="H152" i="1"/>
  <c r="I152" i="1" s="1"/>
  <c r="H151" i="1"/>
  <c r="I151" i="1" s="1"/>
  <c r="H150" i="1"/>
  <c r="I150" i="1" s="1"/>
  <c r="H149" i="1"/>
  <c r="I149" i="1" s="1"/>
  <c r="H148" i="1"/>
  <c r="I148" i="1" s="1"/>
  <c r="H147" i="1"/>
  <c r="I147" i="1" s="1"/>
  <c r="H146" i="1"/>
  <c r="I146" i="1" s="1"/>
  <c r="H145" i="1"/>
  <c r="I145" i="1" s="1"/>
  <c r="H144" i="1"/>
  <c r="I144" i="1" s="1"/>
  <c r="H143" i="1"/>
  <c r="I143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I114" i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5" i="1"/>
  <c r="I5" i="1" s="1"/>
  <c r="B8" i="1"/>
  <c r="B12" i="1" s="1"/>
  <c r="B16" i="1" s="1"/>
  <c r="B18" i="1" s="1"/>
  <c r="B20" i="1" s="1"/>
  <c r="B22" i="1" s="1"/>
  <c r="B25" i="1" s="1"/>
  <c r="B28" i="1" s="1"/>
  <c r="B31" i="1" s="1"/>
  <c r="B36" i="1" s="1"/>
  <c r="B37" i="1" s="1"/>
  <c r="B41" i="1" s="1"/>
  <c r="B42" i="1" s="1"/>
  <c r="B47" i="1" s="1"/>
  <c r="B48" i="1" s="1"/>
  <c r="B51" i="1" s="1"/>
  <c r="B55" i="1" s="1"/>
  <c r="B58" i="1" s="1"/>
  <c r="B61" i="1" s="1"/>
  <c r="B64" i="1" s="1"/>
  <c r="B66" i="1" s="1"/>
  <c r="B69" i="1" s="1"/>
  <c r="B72" i="1" s="1"/>
  <c r="B75" i="1" s="1"/>
  <c r="B78" i="1" s="1"/>
  <c r="B79" i="1" s="1"/>
  <c r="B80" i="1" s="1"/>
  <c r="B85" i="1" s="1"/>
  <c r="B89" i="1" s="1"/>
  <c r="B91" i="1" s="1"/>
  <c r="B94" i="1" s="1"/>
  <c r="B99" i="1" s="1"/>
  <c r="B102" i="1" s="1"/>
  <c r="B103" i="1" s="1"/>
  <c r="B107" i="1" s="1"/>
  <c r="B111" i="1" s="1"/>
  <c r="B114" i="1" s="1"/>
  <c r="B115" i="1" s="1"/>
  <c r="B116" i="1" s="1"/>
  <c r="B120" i="1" s="1"/>
  <c r="B121" i="1" s="1"/>
  <c r="B125" i="1" s="1"/>
  <c r="B126" i="1" s="1"/>
  <c r="B129" i="1" s="1"/>
  <c r="B132" i="1" s="1"/>
  <c r="B135" i="1" s="1"/>
  <c r="B139" i="1" s="1"/>
  <c r="B142" i="1" s="1"/>
  <c r="B145" i="1" s="1"/>
  <c r="B148" i="1" s="1"/>
  <c r="B151" i="1" s="1"/>
  <c r="B156" i="1" s="1"/>
  <c r="B160" i="1" s="1"/>
  <c r="B161" i="1" s="1"/>
  <c r="B162" i="1" s="1"/>
  <c r="B165" i="1" s="1"/>
  <c r="B167" i="1" s="1"/>
  <c r="B169" i="1" s="1"/>
  <c r="B173" i="1" s="1"/>
  <c r="B176" i="1" s="1"/>
  <c r="B179" i="1" s="1"/>
  <c r="B180" i="1" s="1"/>
  <c r="B182" i="1" s="1"/>
  <c r="B185" i="1" s="1"/>
  <c r="B188" i="1" s="1"/>
  <c r="B190" i="1" s="1"/>
  <c r="B191" i="1" s="1"/>
  <c r="B192" i="1" s="1"/>
  <c r="B197" i="1" s="1"/>
  <c r="B201" i="1" s="1"/>
  <c r="B202" i="1" s="1"/>
  <c r="B205" i="1" s="1"/>
  <c r="B208" i="1" s="1"/>
  <c r="B209" i="1" s="1"/>
  <c r="B212" i="1" s="1"/>
  <c r="B216" i="1" s="1"/>
  <c r="B218" i="1" s="1"/>
  <c r="B219" i="1" s="1"/>
  <c r="B220" i="1" s="1"/>
  <c r="B223" i="1" s="1"/>
  <c r="B228" i="1" s="1"/>
  <c r="B233" i="1" s="1"/>
  <c r="B236" i="1" s="1"/>
  <c r="B238" i="1" s="1"/>
  <c r="B242" i="1" s="1"/>
  <c r="B246" i="1" s="1"/>
  <c r="B249" i="1" s="1"/>
  <c r="B253" i="1" s="1"/>
  <c r="B254" i="1" s="1"/>
  <c r="B255" i="1" s="1"/>
  <c r="B259" i="1" s="1"/>
  <c r="B263" i="1" s="1"/>
  <c r="B265" i="1" s="1"/>
  <c r="B269" i="1" s="1"/>
  <c r="B270" i="1" s="1"/>
  <c r="B274" i="1" s="1"/>
  <c r="B279" i="1" s="1"/>
  <c r="B283" i="1" s="1"/>
  <c r="B285" i="1" s="1"/>
  <c r="B287" i="1" s="1"/>
  <c r="B289" i="1" s="1"/>
  <c r="B294" i="1" s="1"/>
  <c r="B298" i="1" s="1"/>
  <c r="B300" i="1" s="1"/>
  <c r="B303" i="1" s="1"/>
  <c r="B304" i="1" s="1"/>
  <c r="B308" i="1" s="1"/>
  <c r="B309" i="1" s="1"/>
  <c r="B310" i="1" s="1"/>
  <c r="B311" i="1" s="1"/>
  <c r="B316" i="1" s="1"/>
  <c r="B317" i="1" s="1"/>
  <c r="B322" i="1" s="1"/>
  <c r="B323" i="1" s="1"/>
  <c r="B324" i="1" s="1"/>
  <c r="B328" i="1" s="1"/>
  <c r="B332" i="1" s="1"/>
  <c r="B334" i="1" s="1"/>
  <c r="B336" i="1" s="1"/>
  <c r="B337" i="1" s="1"/>
  <c r="B342" i="1" s="1"/>
  <c r="B343" i="1" s="1"/>
  <c r="B347" i="1" s="1"/>
  <c r="B348" i="1" s="1"/>
  <c r="B353" i="1" s="1"/>
  <c r="B354" i="1" s="1"/>
  <c r="B357" i="1" s="1"/>
  <c r="B358" i="1" s="1"/>
  <c r="B359" i="1" s="1"/>
  <c r="B362" i="1" s="1"/>
  <c r="B364" i="1" s="1"/>
  <c r="B366" i="1" s="1"/>
  <c r="B369" i="1" s="1"/>
  <c r="B372" i="1" s="1"/>
  <c r="B374" i="1" s="1"/>
  <c r="B379" i="1" s="1"/>
  <c r="B382" i="1" s="1"/>
  <c r="B384" i="1" s="1"/>
  <c r="B385" i="1" s="1"/>
  <c r="B389" i="1" s="1"/>
  <c r="B393" i="1" s="1"/>
  <c r="B394" i="1" s="1"/>
  <c r="B395" i="1" s="1"/>
  <c r="B399" i="1" s="1"/>
  <c r="B400" i="1" s="1"/>
  <c r="B405" i="1" s="1"/>
  <c r="C6" i="1" l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PAMBUDI</author>
  </authors>
  <commentList>
    <comment ref="D59" authorId="0" shapeId="0" xr:uid="{9C1B0779-8DA3-4C7D-BC35-C39C0C6346EB}">
      <text>
        <r>
          <rPr>
            <b/>
            <sz val="9"/>
            <color indexed="81"/>
            <rFont val="Calibri"/>
            <family val="2"/>
          </rPr>
          <t>CHANGE SURNAME AS OF 12 JAN 2022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D60" authorId="0" shapeId="0" xr:uid="{DE02ED85-DD6A-4623-A26E-F2C801C33F1A}">
      <text>
        <r>
          <rPr>
            <b/>
            <sz val="9"/>
            <color indexed="81"/>
            <rFont val="Calibri"/>
            <family val="2"/>
          </rPr>
          <t xml:space="preserve">CHANGE SURNAME AS OF 12 JAN 2022
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D96" authorId="0" shapeId="0" xr:uid="{3C84B2FF-A8C4-4D34-B1F8-A98BD710484D}">
      <text>
        <r>
          <rPr>
            <b/>
            <sz val="9"/>
            <color indexed="81"/>
            <rFont val="Calibri"/>
            <family val="2"/>
          </rPr>
          <t xml:space="preserve">QIASATINA REPLACE WITH QURNEA HASMY.
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D231" authorId="0" shapeId="0" xr:uid="{DAC55D8E-14EF-481E-AFC4-19322B638160}">
      <text>
        <r>
          <rPr>
            <b/>
            <sz val="9"/>
            <color indexed="81"/>
            <rFont val="Calibri"/>
            <family val="2"/>
          </rPr>
          <t>CHANGES NAME AS OF 25 JAN 2022.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<sst xmlns="http://schemas.openxmlformats.org/spreadsheetml/2006/main" count="5005" uniqueCount="42">
  <si>
    <t>No of Staff</t>
  </si>
  <si>
    <t>No.of staff &amp; Fam</t>
  </si>
  <si>
    <t>No of Staff by level</t>
  </si>
  <si>
    <t>NAME</t>
  </si>
  <si>
    <t>STATUS</t>
  </si>
  <si>
    <t>SEX</t>
  </si>
  <si>
    <t>DOB</t>
  </si>
  <si>
    <t>Date as of now</t>
  </si>
  <si>
    <t>AGE</t>
  </si>
  <si>
    <t>OCCUPATION</t>
  </si>
  <si>
    <t>PLAN</t>
  </si>
  <si>
    <t>STAFF</t>
  </si>
  <si>
    <t>SPOUSE</t>
  </si>
  <si>
    <t>CHILDREN</t>
  </si>
  <si>
    <t>MARRIED</t>
  </si>
  <si>
    <t>M</t>
  </si>
  <si>
    <t>Employee</t>
  </si>
  <si>
    <t>PLAN 2</t>
  </si>
  <si>
    <t>F</t>
  </si>
  <si>
    <t>Spouse</t>
  </si>
  <si>
    <t>SINGLE</t>
  </si>
  <si>
    <t>Child</t>
  </si>
  <si>
    <t xml:space="preserve">RIKA MUSTIKA SARI                                 </t>
  </si>
  <si>
    <t>PLAN 1</t>
  </si>
  <si>
    <t>CHILD</t>
  </si>
  <si>
    <t>PLAN 3</t>
  </si>
  <si>
    <t>SG-DSGs-OPENLY RECRUITED STAFF</t>
  </si>
  <si>
    <t>OFFICER</t>
  </si>
  <si>
    <t>FUNCTIONAL STAFF</t>
  </si>
  <si>
    <t>GENERAL SERVICE STAFF</t>
  </si>
  <si>
    <t>WILMOR G. SERRANO</t>
  </si>
  <si>
    <t>MUFLI AGFARANSYAH</t>
  </si>
  <si>
    <t>ANINDITA LAKSMIWATI</t>
  </si>
  <si>
    <r>
      <rPr>
        <b/>
        <sz val="10"/>
        <rFont val="Calibri"/>
        <family val="2"/>
        <scheme val="minor"/>
      </rPr>
      <t>Employee</t>
    </r>
  </si>
  <si>
    <t>ASEC STAFF</t>
  </si>
  <si>
    <t>DEPENDENT</t>
  </si>
  <si>
    <t>LEIZL CHAO</t>
  </si>
  <si>
    <t>RAZAN ABIYUSYA</t>
  </si>
  <si>
    <t>Annex A</t>
  </si>
  <si>
    <t>Annex B</t>
  </si>
  <si>
    <t>Annex C</t>
  </si>
  <si>
    <t>Annex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</si>
</sst>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[$-409]d\-mmm\-yy;@"/>
  </numFmts>
  <fonts count="28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</font>
    <font>
      <sz val="10"/>
      <color rgb="FF0070C0"/>
      <name val="Calibri"/>
      <family val="2"/>
      <scheme val="minor"/>
    </font>
    <font>
      <b/>
      <i/>
      <sz val="10"/>
      <color rgb="FF7030A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indexed="5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3" tint="0.39994506668294322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sz val="10"/>
      <color theme="3" tint="0.39997558519241921"/>
      <name val="Calibri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39">
    <xf numFmtId="0" fontId="0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15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5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5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5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15" fontId="6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49" fontId="5" fillId="0" borderId="5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5" fontId="16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17" fillId="0" borderId="0" xfId="0" applyFont="1"/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5" fontId="18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17" fillId="0" borderId="0" xfId="0" applyFont="1" applyFill="1"/>
    <xf numFmtId="0" fontId="7" fillId="0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/>
    </xf>
    <xf numFmtId="0" fontId="0" fillId="0" borderId="0" xfId="0" applyBorder="1"/>
    <xf numFmtId="0" fontId="9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5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5" fontId="1" fillId="0" borderId="5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5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5" fontId="6" fillId="0" borderId="5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/>
    </xf>
    <xf numFmtId="15" fontId="5" fillId="0" borderId="1" xfId="0" applyNumberFormat="1" applyFont="1" applyBorder="1" applyAlignment="1">
      <alignment horizontal="center" vertical="center"/>
    </xf>
    <xf numFmtId="15" fontId="6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15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15" fontId="11" fillId="0" borderId="5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0" fillId="0" borderId="0" xfId="0" applyFill="1"/>
    <xf numFmtId="49" fontId="8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5" fontId="8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5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27" fillId="0" borderId="0" xfId="0" applyFont="1"/>
    <xf numFmtId="0" fontId="26" fillId="0" borderId="0" xfId="0" applyFont="1" applyAlignment="1">
      <alignment horizontal="center"/>
    </xf>
    <xf numFmtId="0" fontId="2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5" fontId="5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</cellXfs>
  <cellStyles count="5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14"/>
  <sheetViews>
    <sheetView tabSelected="1" topLeftCell="A390" workbookViewId="0">
      <selection activeCell="M1" sqref="M1:N1"/>
    </sheetView>
  </sheetViews>
  <sheetFormatPr defaultColWidth="8.85546875" defaultRowHeight="15" x14ac:dyDescent="0.25"/>
  <cols>
    <col min="2" max="3" width="9.28515625" bestFit="1" customWidth="1"/>
    <col min="4" max="4" width="30.7109375" bestFit="1" customWidth="1"/>
    <col min="7" max="7" width="10.140625" bestFit="1" customWidth="1"/>
    <col min="8" max="8" width="13.42578125" customWidth="1"/>
    <col min="9" max="9" width="9.28515625" bestFit="1" customWidth="1"/>
    <col min="10" max="10" width="14.7109375" customWidth="1"/>
    <col min="12" max="14" width="9.28515625" bestFit="1" customWidth="1"/>
  </cols>
  <sheetData>
    <row r="1" spans="2:14" ht="15.75" x14ac:dyDescent="0.25">
      <c r="B1" s="148"/>
      <c r="M1" s="149" t="s">
        <v>38</v>
      </c>
      <c r="N1" s="149"/>
    </row>
    <row r="3" spans="2:14" s="11" customFormat="1" ht="25.5" x14ac:dyDescent="0.25">
      <c r="B3" s="1" t="s">
        <v>2</v>
      </c>
      <c r="C3" s="2" t="s">
        <v>1</v>
      </c>
      <c r="D3" s="3" t="s">
        <v>3</v>
      </c>
      <c r="E3" s="1" t="s">
        <v>4</v>
      </c>
      <c r="F3" s="1" t="s">
        <v>5</v>
      </c>
      <c r="G3" s="5" t="s">
        <v>6</v>
      </c>
      <c r="H3" s="6" t="s">
        <v>7</v>
      </c>
      <c r="I3" s="7" t="s">
        <v>8</v>
      </c>
      <c r="J3" s="1" t="s">
        <v>9</v>
      </c>
      <c r="K3" s="1" t="s">
        <v>10</v>
      </c>
      <c r="L3" s="1" t="s">
        <v>11</v>
      </c>
      <c r="M3" s="9" t="s">
        <v>12</v>
      </c>
      <c r="N3" s="10" t="s">
        <v>13</v>
      </c>
    </row>
    <row r="4" spans="2:14" s="11" customFormat="1" ht="12.75" x14ac:dyDescent="0.25">
      <c r="B4" s="65"/>
      <c r="C4" s="64"/>
      <c r="D4" s="66" t="s">
        <v>26</v>
      </c>
      <c r="E4" s="66"/>
      <c r="F4" s="66"/>
      <c r="G4" s="66"/>
      <c r="H4" s="66"/>
      <c r="I4" s="67"/>
      <c r="J4" s="68"/>
      <c r="K4" s="4"/>
      <c r="L4" s="46"/>
      <c r="M4" s="46"/>
      <c r="N4" s="59"/>
    </row>
    <row r="5" spans="2:14" s="11" customFormat="1" ht="12.75" x14ac:dyDescent="0.25">
      <c r="B5" s="23">
        <v>1</v>
      </c>
      <c r="C5" s="52">
        <v>1</v>
      </c>
      <c r="D5" s="23" t="s">
        <v>34</v>
      </c>
      <c r="E5" s="15" t="s">
        <v>14</v>
      </c>
      <c r="F5" s="15" t="s">
        <v>15</v>
      </c>
      <c r="G5" s="5">
        <v>24255</v>
      </c>
      <c r="H5" s="6">
        <f t="shared" ref="H5:H68" ca="1" si="0">NOW()</f>
        <v>44936.653564583336</v>
      </c>
      <c r="I5" s="7">
        <f t="shared" ref="I5:I68" ca="1" si="1">SUM(H5-G5)/365</f>
        <v>56.662064560502287</v>
      </c>
      <c r="J5" s="14" t="s">
        <v>16</v>
      </c>
      <c r="K5" s="15" t="s">
        <v>23</v>
      </c>
      <c r="L5" s="32">
        <v>1</v>
      </c>
      <c r="M5" s="69"/>
      <c r="N5" s="41"/>
    </row>
    <row r="6" spans="2:14" s="11" customFormat="1" ht="12.75" x14ac:dyDescent="0.25">
      <c r="B6" s="23"/>
      <c r="C6" s="52">
        <f>C5+1</f>
        <v>2</v>
      </c>
      <c r="D6" s="38" t="s">
        <v>35</v>
      </c>
      <c r="E6" s="24" t="s">
        <v>14</v>
      </c>
      <c r="F6" s="24" t="s">
        <v>18</v>
      </c>
      <c r="G6" s="25">
        <v>28856</v>
      </c>
      <c r="H6" s="36">
        <f t="shared" ca="1" si="0"/>
        <v>44936.653564583336</v>
      </c>
      <c r="I6" s="26">
        <f t="shared" ca="1" si="1"/>
        <v>44.056585108447493</v>
      </c>
      <c r="J6" s="9" t="s">
        <v>19</v>
      </c>
      <c r="K6" s="24" t="s">
        <v>23</v>
      </c>
      <c r="L6" s="24"/>
      <c r="M6" s="24">
        <v>1</v>
      </c>
      <c r="N6" s="24"/>
    </row>
    <row r="7" spans="2:14" s="11" customFormat="1" ht="12.75" x14ac:dyDescent="0.25">
      <c r="B7" s="23"/>
      <c r="C7" s="52">
        <f t="shared" ref="C7:C70" si="2">C6+1</f>
        <v>3</v>
      </c>
      <c r="D7" s="27" t="s">
        <v>24</v>
      </c>
      <c r="E7" s="18" t="s">
        <v>20</v>
      </c>
      <c r="F7" s="35" t="s">
        <v>18</v>
      </c>
      <c r="G7" s="33">
        <v>38720</v>
      </c>
      <c r="H7" s="21">
        <f t="shared" ca="1" si="0"/>
        <v>44936.653564583336</v>
      </c>
      <c r="I7" s="22">
        <f ca="1">SUM(H7-G7)/365</f>
        <v>17.031927574200918</v>
      </c>
      <c r="J7" s="10" t="s">
        <v>21</v>
      </c>
      <c r="K7" s="18" t="s">
        <v>23</v>
      </c>
      <c r="L7" s="15"/>
      <c r="M7" s="24"/>
      <c r="N7" s="18">
        <v>1</v>
      </c>
    </row>
    <row r="8" spans="2:14" s="11" customFormat="1" ht="12.75" x14ac:dyDescent="0.25">
      <c r="B8" s="86">
        <f>B5+1</f>
        <v>2</v>
      </c>
      <c r="C8" s="52">
        <f t="shared" si="2"/>
        <v>4</v>
      </c>
      <c r="D8" s="23" t="s">
        <v>34</v>
      </c>
      <c r="E8" s="87" t="s">
        <v>14</v>
      </c>
      <c r="F8" s="94" t="s">
        <v>15</v>
      </c>
      <c r="G8" s="98">
        <v>24265</v>
      </c>
      <c r="H8" s="99">
        <f t="shared" ca="1" si="0"/>
        <v>44936.653564583336</v>
      </c>
      <c r="I8" s="13">
        <f t="shared" ca="1" si="1"/>
        <v>56.634667300228315</v>
      </c>
      <c r="J8" s="100" t="s">
        <v>16</v>
      </c>
      <c r="K8" s="87" t="s">
        <v>23</v>
      </c>
      <c r="L8" s="87">
        <v>1</v>
      </c>
      <c r="M8" s="88"/>
      <c r="N8" s="89"/>
    </row>
    <row r="9" spans="2:14" s="11" customFormat="1" ht="12.75" x14ac:dyDescent="0.25">
      <c r="B9" s="86"/>
      <c r="C9" s="52">
        <f t="shared" si="2"/>
        <v>5</v>
      </c>
      <c r="D9" s="38" t="s">
        <v>35</v>
      </c>
      <c r="E9" s="88" t="s">
        <v>14</v>
      </c>
      <c r="F9" s="88" t="s">
        <v>18</v>
      </c>
      <c r="G9" s="101">
        <v>26044</v>
      </c>
      <c r="H9" s="102">
        <f t="shared" ca="1" si="0"/>
        <v>44936.653564583336</v>
      </c>
      <c r="I9" s="79">
        <f t="shared" ca="1" si="1"/>
        <v>51.760694697488589</v>
      </c>
      <c r="J9" s="103" t="s">
        <v>19</v>
      </c>
      <c r="K9" s="88" t="s">
        <v>23</v>
      </c>
      <c r="L9" s="88"/>
      <c r="M9" s="88">
        <v>1</v>
      </c>
      <c r="N9" s="88"/>
    </row>
    <row r="10" spans="2:14" s="11" customFormat="1" ht="12.75" x14ac:dyDescent="0.25">
      <c r="B10" s="86"/>
      <c r="C10" s="52">
        <f t="shared" si="2"/>
        <v>6</v>
      </c>
      <c r="D10" s="27" t="s">
        <v>24</v>
      </c>
      <c r="E10" s="89" t="s">
        <v>20</v>
      </c>
      <c r="F10" s="96" t="s">
        <v>18</v>
      </c>
      <c r="G10" s="104">
        <v>36833</v>
      </c>
      <c r="H10" s="105">
        <f t="shared" ca="1" si="0"/>
        <v>44936.653564583336</v>
      </c>
      <c r="I10" s="80">
        <f ca="1">SUM(H10-G10)/365</f>
        <v>22.201790587899549</v>
      </c>
      <c r="J10" s="106" t="s">
        <v>21</v>
      </c>
      <c r="K10" s="89" t="s">
        <v>23</v>
      </c>
      <c r="L10" s="87"/>
      <c r="M10" s="88"/>
      <c r="N10" s="89">
        <v>1</v>
      </c>
    </row>
    <row r="11" spans="2:14" s="11" customFormat="1" ht="12.75" x14ac:dyDescent="0.25">
      <c r="B11" s="86"/>
      <c r="C11" s="52">
        <f t="shared" si="2"/>
        <v>7</v>
      </c>
      <c r="D11" s="27" t="s">
        <v>24</v>
      </c>
      <c r="E11" s="89" t="s">
        <v>20</v>
      </c>
      <c r="F11" s="96" t="s">
        <v>18</v>
      </c>
      <c r="G11" s="104">
        <v>40077</v>
      </c>
      <c r="H11" s="105">
        <f t="shared" ca="1" si="0"/>
        <v>44936.653564583336</v>
      </c>
      <c r="I11" s="80">
        <f ca="1">SUM(H11-G11)/365</f>
        <v>13.314119355022838</v>
      </c>
      <c r="J11" s="106" t="s">
        <v>21</v>
      </c>
      <c r="K11" s="89" t="s">
        <v>23</v>
      </c>
      <c r="L11" s="87"/>
      <c r="M11" s="88"/>
      <c r="N11" s="89">
        <v>1</v>
      </c>
    </row>
    <row r="12" spans="2:14" s="11" customFormat="1" ht="12.75" x14ac:dyDescent="0.25">
      <c r="B12" s="86">
        <f>B8+1</f>
        <v>3</v>
      </c>
      <c r="C12" s="52">
        <f t="shared" si="2"/>
        <v>8</v>
      </c>
      <c r="D12" s="23" t="s">
        <v>34</v>
      </c>
      <c r="E12" s="87" t="s">
        <v>14</v>
      </c>
      <c r="F12" s="94" t="s">
        <v>15</v>
      </c>
      <c r="G12" s="98">
        <v>26614</v>
      </c>
      <c r="H12" s="99">
        <f t="shared" ca="1" si="0"/>
        <v>44936.653564583336</v>
      </c>
      <c r="I12" s="13">
        <f t="shared" ref="I12:I13" ca="1" si="3">SUM(H12-G12)/365</f>
        <v>50.199050861872152</v>
      </c>
      <c r="J12" s="100" t="s">
        <v>16</v>
      </c>
      <c r="K12" s="87" t="s">
        <v>23</v>
      </c>
      <c r="L12" s="87">
        <v>1</v>
      </c>
      <c r="M12" s="88"/>
      <c r="N12" s="89"/>
    </row>
    <row r="13" spans="2:14" s="11" customFormat="1" ht="12.75" x14ac:dyDescent="0.25">
      <c r="B13" s="86"/>
      <c r="C13" s="52">
        <f t="shared" si="2"/>
        <v>9</v>
      </c>
      <c r="D13" s="38" t="s">
        <v>35</v>
      </c>
      <c r="E13" s="88" t="s">
        <v>14</v>
      </c>
      <c r="F13" s="88" t="s">
        <v>18</v>
      </c>
      <c r="G13" s="101">
        <v>27211</v>
      </c>
      <c r="H13" s="102">
        <f t="shared" ca="1" si="0"/>
        <v>44936.653564583336</v>
      </c>
      <c r="I13" s="79">
        <f t="shared" ca="1" si="3"/>
        <v>48.563434423515986</v>
      </c>
      <c r="J13" s="103" t="s">
        <v>19</v>
      </c>
      <c r="K13" s="88" t="s">
        <v>23</v>
      </c>
      <c r="L13" s="88"/>
      <c r="M13" s="88">
        <v>1</v>
      </c>
      <c r="N13" s="88"/>
    </row>
    <row r="14" spans="2:14" s="11" customFormat="1" ht="12.75" x14ac:dyDescent="0.25">
      <c r="B14" s="86"/>
      <c r="C14" s="52">
        <f t="shared" si="2"/>
        <v>10</v>
      </c>
      <c r="D14" s="27" t="s">
        <v>24</v>
      </c>
      <c r="E14" s="89" t="s">
        <v>20</v>
      </c>
      <c r="F14" s="96" t="s">
        <v>15</v>
      </c>
      <c r="G14" s="104">
        <v>37635</v>
      </c>
      <c r="H14" s="105">
        <f t="shared" ca="1" si="0"/>
        <v>44936.653564583336</v>
      </c>
      <c r="I14" s="80">
        <f ca="1">SUM(H14-G14)/365</f>
        <v>20.004530313926946</v>
      </c>
      <c r="J14" s="106" t="s">
        <v>21</v>
      </c>
      <c r="K14" s="89" t="s">
        <v>23</v>
      </c>
      <c r="L14" s="87"/>
      <c r="M14" s="88"/>
      <c r="N14" s="89">
        <v>1</v>
      </c>
    </row>
    <row r="15" spans="2:14" s="11" customFormat="1" ht="12.75" x14ac:dyDescent="0.25">
      <c r="B15" s="86"/>
      <c r="C15" s="52">
        <f t="shared" si="2"/>
        <v>11</v>
      </c>
      <c r="D15" s="27" t="s">
        <v>24</v>
      </c>
      <c r="E15" s="89" t="s">
        <v>20</v>
      </c>
      <c r="F15" s="96" t="s">
        <v>18</v>
      </c>
      <c r="G15" s="104">
        <v>39700</v>
      </c>
      <c r="H15" s="105">
        <f t="shared" ca="1" si="0"/>
        <v>44936.653564583336</v>
      </c>
      <c r="I15" s="80">
        <f ca="1">SUM(H15-G15)/365</f>
        <v>14.346996067351604</v>
      </c>
      <c r="J15" s="106" t="s">
        <v>21</v>
      </c>
      <c r="K15" s="89" t="s">
        <v>23</v>
      </c>
      <c r="L15" s="87"/>
      <c r="M15" s="88"/>
      <c r="N15" s="89">
        <v>1</v>
      </c>
    </row>
    <row r="16" spans="2:14" s="11" customFormat="1" ht="12.75" x14ac:dyDescent="0.25">
      <c r="B16" s="86">
        <f>B12+1</f>
        <v>4</v>
      </c>
      <c r="C16" s="52">
        <f t="shared" si="2"/>
        <v>12</v>
      </c>
      <c r="D16" s="23" t="s">
        <v>34</v>
      </c>
      <c r="E16" s="87" t="s">
        <v>14</v>
      </c>
      <c r="F16" s="87" t="s">
        <v>15</v>
      </c>
      <c r="G16" s="107">
        <v>25071</v>
      </c>
      <c r="H16" s="99">
        <f t="shared" ca="1" si="0"/>
        <v>44936.653564583336</v>
      </c>
      <c r="I16" s="13">
        <f t="shared" ref="I16:I19" ca="1" si="4">SUM(H16-G16)/365</f>
        <v>54.426448122146127</v>
      </c>
      <c r="J16" s="100" t="s">
        <v>16</v>
      </c>
      <c r="K16" s="87" t="s">
        <v>23</v>
      </c>
      <c r="L16" s="87">
        <v>1</v>
      </c>
      <c r="M16" s="83"/>
      <c r="N16" s="89"/>
    </row>
    <row r="17" spans="2:14" s="76" customFormat="1" ht="12.75" x14ac:dyDescent="0.25">
      <c r="B17" s="86"/>
      <c r="C17" s="52">
        <f t="shared" si="2"/>
        <v>13</v>
      </c>
      <c r="D17" s="38" t="s">
        <v>35</v>
      </c>
      <c r="E17" s="88" t="s">
        <v>14</v>
      </c>
      <c r="F17" s="88" t="s">
        <v>18</v>
      </c>
      <c r="G17" s="101">
        <v>25859</v>
      </c>
      <c r="H17" s="102">
        <f t="shared" ca="1" si="0"/>
        <v>44936.653564583336</v>
      </c>
      <c r="I17" s="79">
        <f t="shared" ca="1" si="4"/>
        <v>52.267544012557082</v>
      </c>
      <c r="J17" s="103" t="s">
        <v>19</v>
      </c>
      <c r="K17" s="88" t="s">
        <v>23</v>
      </c>
      <c r="L17" s="88"/>
      <c r="M17" s="88">
        <v>1</v>
      </c>
      <c r="N17" s="88"/>
    </row>
    <row r="18" spans="2:14" s="11" customFormat="1" ht="12.75" x14ac:dyDescent="0.25">
      <c r="B18" s="86">
        <f>B16+1</f>
        <v>5</v>
      </c>
      <c r="C18" s="52">
        <f t="shared" si="2"/>
        <v>14</v>
      </c>
      <c r="D18" s="23" t="s">
        <v>34</v>
      </c>
      <c r="E18" s="87" t="s">
        <v>14</v>
      </c>
      <c r="F18" s="87" t="s">
        <v>15</v>
      </c>
      <c r="G18" s="107">
        <v>24900</v>
      </c>
      <c r="H18" s="99">
        <f t="shared" ca="1" si="0"/>
        <v>44936.653564583336</v>
      </c>
      <c r="I18" s="13">
        <f t="shared" ca="1" si="4"/>
        <v>54.894941272831055</v>
      </c>
      <c r="J18" s="100" t="s">
        <v>16</v>
      </c>
      <c r="K18" s="87" t="s">
        <v>23</v>
      </c>
      <c r="L18" s="87">
        <v>1</v>
      </c>
      <c r="M18" s="83"/>
      <c r="N18" s="89"/>
    </row>
    <row r="19" spans="2:14" s="76" customFormat="1" ht="12.75" x14ac:dyDescent="0.25">
      <c r="B19" s="86"/>
      <c r="C19" s="52">
        <f t="shared" si="2"/>
        <v>15</v>
      </c>
      <c r="D19" s="38" t="s">
        <v>35</v>
      </c>
      <c r="E19" s="88" t="s">
        <v>14</v>
      </c>
      <c r="F19" s="88" t="s">
        <v>18</v>
      </c>
      <c r="G19" s="101">
        <v>26674</v>
      </c>
      <c r="H19" s="102">
        <f t="shared" ca="1" si="0"/>
        <v>44936.653564583336</v>
      </c>
      <c r="I19" s="79">
        <f t="shared" ca="1" si="4"/>
        <v>50.034667300228314</v>
      </c>
      <c r="J19" s="103" t="s">
        <v>19</v>
      </c>
      <c r="K19" s="88" t="s">
        <v>23</v>
      </c>
      <c r="L19" s="88"/>
      <c r="M19" s="88">
        <v>1</v>
      </c>
      <c r="N19" s="88"/>
    </row>
    <row r="20" spans="2:14" s="11" customFormat="1" ht="12.75" x14ac:dyDescent="0.25">
      <c r="B20" s="86">
        <f>B18+1</f>
        <v>6</v>
      </c>
      <c r="C20" s="52">
        <f t="shared" si="2"/>
        <v>16</v>
      </c>
      <c r="D20" s="23" t="s">
        <v>34</v>
      </c>
      <c r="E20" s="87" t="s">
        <v>14</v>
      </c>
      <c r="F20" s="87" t="s">
        <v>15</v>
      </c>
      <c r="G20" s="107">
        <v>24721</v>
      </c>
      <c r="H20" s="99">
        <f t="shared" ca="1" si="0"/>
        <v>44936.653564583336</v>
      </c>
      <c r="I20" s="13">
        <f t="shared" ca="1" si="1"/>
        <v>55.385352231735169</v>
      </c>
      <c r="J20" s="100" t="s">
        <v>16</v>
      </c>
      <c r="K20" s="87" t="s">
        <v>17</v>
      </c>
      <c r="L20" s="87">
        <v>1</v>
      </c>
      <c r="M20" s="88"/>
      <c r="N20" s="89"/>
    </row>
    <row r="21" spans="2:14" s="11" customFormat="1" ht="12.75" x14ac:dyDescent="0.25">
      <c r="B21" s="86"/>
      <c r="C21" s="52">
        <f t="shared" si="2"/>
        <v>17</v>
      </c>
      <c r="D21" s="27" t="s">
        <v>24</v>
      </c>
      <c r="E21" s="89" t="s">
        <v>20</v>
      </c>
      <c r="F21" s="89" t="s">
        <v>15</v>
      </c>
      <c r="G21" s="81">
        <v>39120</v>
      </c>
      <c r="H21" s="105">
        <f t="shared" ca="1" si="0"/>
        <v>44936.653564583336</v>
      </c>
      <c r="I21" s="80">
        <f t="shared" ca="1" si="1"/>
        <v>15.936037163242014</v>
      </c>
      <c r="J21" s="106" t="s">
        <v>21</v>
      </c>
      <c r="K21" s="89" t="s">
        <v>17</v>
      </c>
      <c r="L21" s="87"/>
      <c r="M21" s="88"/>
      <c r="N21" s="89">
        <v>1</v>
      </c>
    </row>
    <row r="22" spans="2:14" s="11" customFormat="1" ht="12.75" x14ac:dyDescent="0.25">
      <c r="B22" s="86">
        <f>B20+1</f>
        <v>7</v>
      </c>
      <c r="C22" s="52">
        <f t="shared" si="2"/>
        <v>18</v>
      </c>
      <c r="D22" s="23" t="s">
        <v>34</v>
      </c>
      <c r="E22" s="90" t="s">
        <v>14</v>
      </c>
      <c r="F22" s="87" t="s">
        <v>15</v>
      </c>
      <c r="G22" s="107">
        <v>26773</v>
      </c>
      <c r="H22" s="99">
        <f t="shared" ca="1" si="0"/>
        <v>44936.653564583336</v>
      </c>
      <c r="I22" s="13">
        <f t="shared" ca="1" si="1"/>
        <v>49.763434423515989</v>
      </c>
      <c r="J22" s="100" t="s">
        <v>16</v>
      </c>
      <c r="K22" s="87" t="s">
        <v>17</v>
      </c>
      <c r="L22" s="87">
        <v>1</v>
      </c>
      <c r="M22" s="88"/>
      <c r="N22" s="89"/>
    </row>
    <row r="23" spans="2:14" s="11" customFormat="1" ht="12.75" x14ac:dyDescent="0.25">
      <c r="B23" s="86"/>
      <c r="C23" s="52">
        <f t="shared" si="2"/>
        <v>19</v>
      </c>
      <c r="D23" s="38" t="s">
        <v>35</v>
      </c>
      <c r="E23" s="88" t="s">
        <v>14</v>
      </c>
      <c r="F23" s="88" t="s">
        <v>18</v>
      </c>
      <c r="G23" s="101">
        <v>26700</v>
      </c>
      <c r="H23" s="102">
        <f t="shared" ca="1" si="0"/>
        <v>44936.653564583336</v>
      </c>
      <c r="I23" s="79">
        <f t="shared" ca="1" si="1"/>
        <v>49.963434423515984</v>
      </c>
      <c r="J23" s="103" t="s">
        <v>19</v>
      </c>
      <c r="K23" s="88" t="s">
        <v>17</v>
      </c>
      <c r="L23" s="88"/>
      <c r="M23" s="88">
        <v>1</v>
      </c>
      <c r="N23" s="88"/>
    </row>
    <row r="24" spans="2:14" s="11" customFormat="1" ht="12.75" x14ac:dyDescent="0.25">
      <c r="B24" s="86"/>
      <c r="C24" s="52">
        <f t="shared" si="2"/>
        <v>20</v>
      </c>
      <c r="D24" s="27" t="s">
        <v>24</v>
      </c>
      <c r="E24" s="91" t="s">
        <v>20</v>
      </c>
      <c r="F24" s="89" t="s">
        <v>15</v>
      </c>
      <c r="G24" s="81">
        <v>38170</v>
      </c>
      <c r="H24" s="105">
        <f t="shared" ca="1" si="0"/>
        <v>44936.653564583336</v>
      </c>
      <c r="I24" s="80">
        <f t="shared" ca="1" si="1"/>
        <v>18.538776889269414</v>
      </c>
      <c r="J24" s="106" t="s">
        <v>21</v>
      </c>
      <c r="K24" s="89" t="s">
        <v>17</v>
      </c>
      <c r="L24" s="87"/>
      <c r="M24" s="88"/>
      <c r="N24" s="89">
        <v>1</v>
      </c>
    </row>
    <row r="25" spans="2:14" s="11" customFormat="1" ht="12.75" x14ac:dyDescent="0.25">
      <c r="B25" s="86">
        <f>B22+1</f>
        <v>8</v>
      </c>
      <c r="C25" s="52">
        <f t="shared" si="2"/>
        <v>21</v>
      </c>
      <c r="D25" s="23" t="s">
        <v>34</v>
      </c>
      <c r="E25" s="87" t="s">
        <v>14</v>
      </c>
      <c r="F25" s="87" t="s">
        <v>18</v>
      </c>
      <c r="G25" s="107">
        <v>28800</v>
      </c>
      <c r="H25" s="99">
        <f t="shared" ca="1" si="0"/>
        <v>44936.653564583336</v>
      </c>
      <c r="I25" s="13">
        <f t="shared" ca="1" si="1"/>
        <v>44.210009765981738</v>
      </c>
      <c r="J25" s="100" t="s">
        <v>16</v>
      </c>
      <c r="K25" s="87" t="s">
        <v>17</v>
      </c>
      <c r="L25" s="87">
        <v>1</v>
      </c>
      <c r="M25" s="88"/>
      <c r="N25" s="89"/>
    </row>
    <row r="26" spans="2:14" s="11" customFormat="1" ht="12.75" x14ac:dyDescent="0.25">
      <c r="B26" s="86"/>
      <c r="C26" s="52">
        <f t="shared" si="2"/>
        <v>22</v>
      </c>
      <c r="D26" s="38" t="s">
        <v>35</v>
      </c>
      <c r="E26" s="88" t="s">
        <v>14</v>
      </c>
      <c r="F26" s="88" t="s">
        <v>15</v>
      </c>
      <c r="G26" s="101">
        <v>24986</v>
      </c>
      <c r="H26" s="102">
        <f t="shared" ca="1" si="0"/>
        <v>44936.653564583336</v>
      </c>
      <c r="I26" s="79">
        <f t="shared" ca="1" si="1"/>
        <v>54.659324834474894</v>
      </c>
      <c r="J26" s="103" t="s">
        <v>19</v>
      </c>
      <c r="K26" s="88" t="s">
        <v>17</v>
      </c>
      <c r="L26" s="88"/>
      <c r="M26" s="88">
        <v>1</v>
      </c>
      <c r="N26" s="88"/>
    </row>
    <row r="27" spans="2:14" s="11" customFormat="1" ht="12.75" x14ac:dyDescent="0.25">
      <c r="B27" s="86"/>
      <c r="C27" s="52">
        <f t="shared" si="2"/>
        <v>23</v>
      </c>
      <c r="D27" s="27" t="s">
        <v>24</v>
      </c>
      <c r="E27" s="91" t="s">
        <v>20</v>
      </c>
      <c r="F27" s="89" t="s">
        <v>18</v>
      </c>
      <c r="G27" s="81">
        <v>43309</v>
      </c>
      <c r="H27" s="105">
        <f t="shared" ca="1" si="0"/>
        <v>44936.653564583336</v>
      </c>
      <c r="I27" s="80">
        <f t="shared" ca="1" si="1"/>
        <v>4.4593248344748915</v>
      </c>
      <c r="J27" s="106" t="s">
        <v>21</v>
      </c>
      <c r="K27" s="89" t="s">
        <v>17</v>
      </c>
      <c r="L27" s="89"/>
      <c r="M27" s="88"/>
      <c r="N27" s="89">
        <v>1</v>
      </c>
    </row>
    <row r="28" spans="2:14" s="11" customFormat="1" ht="12.75" x14ac:dyDescent="0.25">
      <c r="B28" s="86">
        <f>B25+1</f>
        <v>9</v>
      </c>
      <c r="C28" s="52">
        <f t="shared" si="2"/>
        <v>24</v>
      </c>
      <c r="D28" s="23" t="s">
        <v>34</v>
      </c>
      <c r="E28" s="90" t="s">
        <v>14</v>
      </c>
      <c r="F28" s="87" t="s">
        <v>15</v>
      </c>
      <c r="G28" s="107">
        <v>26596</v>
      </c>
      <c r="H28" s="99">
        <f t="shared" ca="1" si="0"/>
        <v>44936.653564583336</v>
      </c>
      <c r="I28" s="13">
        <f t="shared" ca="1" si="1"/>
        <v>50.248365930365303</v>
      </c>
      <c r="J28" s="100" t="s">
        <v>16</v>
      </c>
      <c r="K28" s="87" t="s">
        <v>17</v>
      </c>
      <c r="L28" s="87">
        <v>1</v>
      </c>
      <c r="M28" s="88"/>
      <c r="N28" s="89"/>
    </row>
    <row r="29" spans="2:14" s="11" customFormat="1" ht="12.75" x14ac:dyDescent="0.25">
      <c r="B29" s="86"/>
      <c r="C29" s="52">
        <f t="shared" si="2"/>
        <v>25</v>
      </c>
      <c r="D29" s="38" t="s">
        <v>35</v>
      </c>
      <c r="E29" s="88" t="s">
        <v>14</v>
      </c>
      <c r="F29" s="88" t="s">
        <v>18</v>
      </c>
      <c r="G29" s="101">
        <v>26602</v>
      </c>
      <c r="H29" s="102">
        <f t="shared" ca="1" si="0"/>
        <v>44936.653564583336</v>
      </c>
      <c r="I29" s="79">
        <f t="shared" ca="1" si="1"/>
        <v>50.231927574200917</v>
      </c>
      <c r="J29" s="103" t="s">
        <v>19</v>
      </c>
      <c r="K29" s="88" t="s">
        <v>17</v>
      </c>
      <c r="L29" s="88"/>
      <c r="M29" s="88">
        <v>1</v>
      </c>
      <c r="N29" s="88"/>
    </row>
    <row r="30" spans="2:14" s="11" customFormat="1" ht="12.75" x14ac:dyDescent="0.25">
      <c r="B30" s="86"/>
      <c r="C30" s="52">
        <f t="shared" si="2"/>
        <v>26</v>
      </c>
      <c r="D30" s="27" t="s">
        <v>24</v>
      </c>
      <c r="E30" s="91" t="s">
        <v>20</v>
      </c>
      <c r="F30" s="89" t="s">
        <v>15</v>
      </c>
      <c r="G30" s="81">
        <v>39605</v>
      </c>
      <c r="H30" s="105">
        <f t="shared" ca="1" si="0"/>
        <v>44936.653564583336</v>
      </c>
      <c r="I30" s="80">
        <f t="shared" ca="1" si="1"/>
        <v>14.607270039954344</v>
      </c>
      <c r="J30" s="106" t="s">
        <v>21</v>
      </c>
      <c r="K30" s="89" t="s">
        <v>17</v>
      </c>
      <c r="L30" s="87"/>
      <c r="M30" s="88"/>
      <c r="N30" s="89">
        <v>1</v>
      </c>
    </row>
    <row r="31" spans="2:14" s="11" customFormat="1" ht="12.75" x14ac:dyDescent="0.25">
      <c r="B31" s="86">
        <f>B28+1</f>
        <v>10</v>
      </c>
      <c r="C31" s="52">
        <f t="shared" si="2"/>
        <v>27</v>
      </c>
      <c r="D31" s="23" t="s">
        <v>34</v>
      </c>
      <c r="E31" s="87" t="s">
        <v>14</v>
      </c>
      <c r="F31" s="87" t="s">
        <v>15</v>
      </c>
      <c r="G31" s="107">
        <v>26703</v>
      </c>
      <c r="H31" s="99">
        <f t="shared" ca="1" si="0"/>
        <v>44936.653564583336</v>
      </c>
      <c r="I31" s="13">
        <f t="shared" ca="1" si="1"/>
        <v>49.955215245433799</v>
      </c>
      <c r="J31" s="100" t="s">
        <v>16</v>
      </c>
      <c r="K31" s="87" t="s">
        <v>17</v>
      </c>
      <c r="L31" s="87">
        <v>1</v>
      </c>
      <c r="M31" s="88"/>
      <c r="N31" s="89"/>
    </row>
    <row r="32" spans="2:14" s="11" customFormat="1" ht="12.75" x14ac:dyDescent="0.25">
      <c r="B32" s="86"/>
      <c r="C32" s="52">
        <f t="shared" si="2"/>
        <v>28</v>
      </c>
      <c r="D32" s="38" t="s">
        <v>35</v>
      </c>
      <c r="E32" s="88" t="s">
        <v>14</v>
      </c>
      <c r="F32" s="88" t="s">
        <v>18</v>
      </c>
      <c r="G32" s="101">
        <v>28852</v>
      </c>
      <c r="H32" s="102">
        <f t="shared" ca="1" si="0"/>
        <v>44936.653564583336</v>
      </c>
      <c r="I32" s="79">
        <f t="shared" ca="1" si="1"/>
        <v>44.067544012557086</v>
      </c>
      <c r="J32" s="103" t="s">
        <v>19</v>
      </c>
      <c r="K32" s="88" t="s">
        <v>17</v>
      </c>
      <c r="L32" s="88"/>
      <c r="M32" s="88">
        <v>1</v>
      </c>
      <c r="N32" s="88"/>
    </row>
    <row r="33" spans="2:14" s="11" customFormat="1" ht="12.75" x14ac:dyDescent="0.25">
      <c r="B33" s="86"/>
      <c r="C33" s="52">
        <f t="shared" si="2"/>
        <v>29</v>
      </c>
      <c r="D33" s="27" t="s">
        <v>24</v>
      </c>
      <c r="E33" s="89" t="s">
        <v>20</v>
      </c>
      <c r="F33" s="89" t="s">
        <v>15</v>
      </c>
      <c r="G33" s="81">
        <v>38125</v>
      </c>
      <c r="H33" s="105">
        <f t="shared" ca="1" si="0"/>
        <v>44936.653564583336</v>
      </c>
      <c r="I33" s="80">
        <f t="shared" ca="1" si="1"/>
        <v>18.662064560502291</v>
      </c>
      <c r="J33" s="106" t="s">
        <v>21</v>
      </c>
      <c r="K33" s="89" t="s">
        <v>17</v>
      </c>
      <c r="L33" s="87"/>
      <c r="M33" s="88"/>
      <c r="N33" s="89">
        <v>1</v>
      </c>
    </row>
    <row r="34" spans="2:14" s="11" customFormat="1" ht="12.75" x14ac:dyDescent="0.25">
      <c r="B34" s="86"/>
      <c r="C34" s="52">
        <f t="shared" si="2"/>
        <v>30</v>
      </c>
      <c r="D34" s="27" t="s">
        <v>24</v>
      </c>
      <c r="E34" s="89" t="s">
        <v>20</v>
      </c>
      <c r="F34" s="89" t="s">
        <v>18</v>
      </c>
      <c r="G34" s="81">
        <v>38945</v>
      </c>
      <c r="H34" s="105">
        <f t="shared" ca="1" si="0"/>
        <v>44936.653564583336</v>
      </c>
      <c r="I34" s="80">
        <f t="shared" ca="1" si="1"/>
        <v>16.415489218036537</v>
      </c>
      <c r="J34" s="106" t="s">
        <v>21</v>
      </c>
      <c r="K34" s="89" t="s">
        <v>17</v>
      </c>
      <c r="L34" s="87"/>
      <c r="M34" s="88"/>
      <c r="N34" s="89">
        <v>1</v>
      </c>
    </row>
    <row r="35" spans="2:14" s="11" customFormat="1" ht="12.75" x14ac:dyDescent="0.25">
      <c r="B35" s="86"/>
      <c r="C35" s="52">
        <f t="shared" si="2"/>
        <v>31</v>
      </c>
      <c r="D35" s="27" t="s">
        <v>24</v>
      </c>
      <c r="E35" s="89" t="s">
        <v>20</v>
      </c>
      <c r="F35" s="89" t="s">
        <v>18</v>
      </c>
      <c r="G35" s="81">
        <v>40071</v>
      </c>
      <c r="H35" s="105">
        <f t="shared" ca="1" si="0"/>
        <v>44936.653564583336</v>
      </c>
      <c r="I35" s="80">
        <f t="shared" ca="1" si="1"/>
        <v>13.33055771118722</v>
      </c>
      <c r="J35" s="106" t="s">
        <v>21</v>
      </c>
      <c r="K35" s="89" t="s">
        <v>17</v>
      </c>
      <c r="L35" s="87"/>
      <c r="M35" s="88"/>
      <c r="N35" s="89">
        <v>1</v>
      </c>
    </row>
    <row r="36" spans="2:14" s="11" customFormat="1" ht="12.75" x14ac:dyDescent="0.25">
      <c r="B36" s="86">
        <f>B31+1</f>
        <v>11</v>
      </c>
      <c r="C36" s="52">
        <f t="shared" si="2"/>
        <v>32</v>
      </c>
      <c r="D36" s="23" t="s">
        <v>34</v>
      </c>
      <c r="E36" s="87" t="s">
        <v>20</v>
      </c>
      <c r="F36" s="87" t="s">
        <v>15</v>
      </c>
      <c r="G36" s="107">
        <v>27372</v>
      </c>
      <c r="H36" s="99">
        <f t="shared" ca="1" si="0"/>
        <v>44936.653564583336</v>
      </c>
      <c r="I36" s="13">
        <f t="shared" ca="1" si="1"/>
        <v>48.12233853310503</v>
      </c>
      <c r="J36" s="100" t="s">
        <v>16</v>
      </c>
      <c r="K36" s="87" t="s">
        <v>17</v>
      </c>
      <c r="L36" s="87">
        <v>1</v>
      </c>
      <c r="M36" s="88"/>
      <c r="N36" s="89"/>
    </row>
    <row r="37" spans="2:14" s="29" customFormat="1" ht="12.75" x14ac:dyDescent="0.25">
      <c r="B37" s="86">
        <f>B36+1</f>
        <v>12</v>
      </c>
      <c r="C37" s="52">
        <f t="shared" si="2"/>
        <v>33</v>
      </c>
      <c r="D37" s="23" t="s">
        <v>34</v>
      </c>
      <c r="E37" s="92" t="s">
        <v>14</v>
      </c>
      <c r="F37" s="92" t="s">
        <v>15</v>
      </c>
      <c r="G37" s="107">
        <v>26490</v>
      </c>
      <c r="H37" s="99">
        <f t="shared" ca="1" si="0"/>
        <v>44936.653564583336</v>
      </c>
      <c r="I37" s="13">
        <f t="shared" ca="1" si="1"/>
        <v>50.538776889269414</v>
      </c>
      <c r="J37" s="108" t="s">
        <v>16</v>
      </c>
      <c r="K37" s="87" t="s">
        <v>17</v>
      </c>
      <c r="L37" s="92">
        <v>1</v>
      </c>
      <c r="M37" s="97"/>
      <c r="N37" s="93"/>
    </row>
    <row r="38" spans="2:14" s="29" customFormat="1" ht="12.75" x14ac:dyDescent="0.25">
      <c r="B38" s="86"/>
      <c r="C38" s="52">
        <f t="shared" si="2"/>
        <v>34</v>
      </c>
      <c r="D38" s="38" t="s">
        <v>35</v>
      </c>
      <c r="E38" s="88" t="s">
        <v>14</v>
      </c>
      <c r="F38" s="97" t="s">
        <v>18</v>
      </c>
      <c r="G38" s="101">
        <v>26688</v>
      </c>
      <c r="H38" s="102">
        <f t="shared" ca="1" si="0"/>
        <v>44936.653564583336</v>
      </c>
      <c r="I38" s="79">
        <f t="shared" ca="1" si="1"/>
        <v>49.996311135844756</v>
      </c>
      <c r="J38" s="109" t="s">
        <v>19</v>
      </c>
      <c r="K38" s="88" t="s">
        <v>17</v>
      </c>
      <c r="L38" s="97"/>
      <c r="M38" s="97">
        <v>1</v>
      </c>
      <c r="N38" s="97"/>
    </row>
    <row r="39" spans="2:14" s="29" customFormat="1" ht="12.75" x14ac:dyDescent="0.25">
      <c r="B39" s="86"/>
      <c r="C39" s="52">
        <f t="shared" si="2"/>
        <v>35</v>
      </c>
      <c r="D39" s="27" t="s">
        <v>24</v>
      </c>
      <c r="E39" s="93" t="s">
        <v>20</v>
      </c>
      <c r="F39" s="93" t="s">
        <v>15</v>
      </c>
      <c r="G39" s="81">
        <v>37868</v>
      </c>
      <c r="H39" s="105">
        <f t="shared" ca="1" si="0"/>
        <v>44936.653564583336</v>
      </c>
      <c r="I39" s="80">
        <f t="shared" ca="1" si="1"/>
        <v>19.366174149543387</v>
      </c>
      <c r="J39" s="110" t="s">
        <v>21</v>
      </c>
      <c r="K39" s="89" t="s">
        <v>17</v>
      </c>
      <c r="L39" s="92"/>
      <c r="M39" s="97"/>
      <c r="N39" s="93">
        <v>1</v>
      </c>
    </row>
    <row r="40" spans="2:14" s="29" customFormat="1" ht="12.75" x14ac:dyDescent="0.25">
      <c r="B40" s="86"/>
      <c r="C40" s="52">
        <f t="shared" si="2"/>
        <v>36</v>
      </c>
      <c r="D40" s="27" t="s">
        <v>24</v>
      </c>
      <c r="E40" s="93" t="s">
        <v>20</v>
      </c>
      <c r="F40" s="93" t="s">
        <v>18</v>
      </c>
      <c r="G40" s="81">
        <v>39366</v>
      </c>
      <c r="H40" s="105">
        <f t="shared" ca="1" si="0"/>
        <v>44936.653564583336</v>
      </c>
      <c r="I40" s="80">
        <f t="shared" ca="1" si="1"/>
        <v>15.262064560502289</v>
      </c>
      <c r="J40" s="110" t="s">
        <v>21</v>
      </c>
      <c r="K40" s="89" t="s">
        <v>17</v>
      </c>
      <c r="L40" s="92"/>
      <c r="M40" s="97"/>
      <c r="N40" s="93">
        <v>1</v>
      </c>
    </row>
    <row r="41" spans="2:14" s="29" customFormat="1" ht="12.75" x14ac:dyDescent="0.25">
      <c r="B41" s="86">
        <f>B37+1</f>
        <v>13</v>
      </c>
      <c r="C41" s="52">
        <f t="shared" si="2"/>
        <v>37</v>
      </c>
      <c r="D41" s="23" t="s">
        <v>34</v>
      </c>
      <c r="E41" s="87" t="s">
        <v>20</v>
      </c>
      <c r="F41" s="87" t="s">
        <v>15</v>
      </c>
      <c r="G41" s="107">
        <v>25432</v>
      </c>
      <c r="H41" s="99">
        <f t="shared" ca="1" si="0"/>
        <v>44936.653564583336</v>
      </c>
      <c r="I41" s="13">
        <f ca="1">SUM(H41-G41)/365</f>
        <v>53.437407026255713</v>
      </c>
      <c r="J41" s="100" t="s">
        <v>16</v>
      </c>
      <c r="K41" s="87" t="s">
        <v>17</v>
      </c>
      <c r="L41" s="120">
        <v>1</v>
      </c>
      <c r="M41" s="121"/>
      <c r="N41" s="121"/>
    </row>
    <row r="42" spans="2:14" s="11" customFormat="1" ht="12.75" x14ac:dyDescent="0.25">
      <c r="B42" s="86">
        <f>B41+1</f>
        <v>14</v>
      </c>
      <c r="C42" s="52">
        <f t="shared" si="2"/>
        <v>38</v>
      </c>
      <c r="D42" s="23" t="s">
        <v>34</v>
      </c>
      <c r="E42" s="87" t="s">
        <v>14</v>
      </c>
      <c r="F42" s="87" t="s">
        <v>15</v>
      </c>
      <c r="G42" s="107">
        <v>27726</v>
      </c>
      <c r="H42" s="99">
        <f t="shared" ca="1" si="0"/>
        <v>44936.653564583336</v>
      </c>
      <c r="I42" s="13">
        <f t="shared" ref="I42:I46" ca="1" si="5">SUM(H42-G42)/365</f>
        <v>47.152475519406401</v>
      </c>
      <c r="J42" s="100" t="s">
        <v>16</v>
      </c>
      <c r="K42" s="87" t="s">
        <v>17</v>
      </c>
      <c r="L42" s="87">
        <v>1</v>
      </c>
      <c r="M42" s="88"/>
      <c r="N42" s="89"/>
    </row>
    <row r="43" spans="2:14" s="11" customFormat="1" ht="12.75" x14ac:dyDescent="0.25">
      <c r="B43" s="86"/>
      <c r="C43" s="52">
        <f t="shared" si="2"/>
        <v>39</v>
      </c>
      <c r="D43" s="38" t="s">
        <v>35</v>
      </c>
      <c r="E43" s="88" t="s">
        <v>14</v>
      </c>
      <c r="F43" s="88" t="s">
        <v>18</v>
      </c>
      <c r="G43" s="101">
        <v>27494</v>
      </c>
      <c r="H43" s="102">
        <f t="shared" ca="1" si="0"/>
        <v>44936.653564583336</v>
      </c>
      <c r="I43" s="79">
        <f t="shared" ca="1" si="5"/>
        <v>47.78809195776256</v>
      </c>
      <c r="J43" s="103" t="s">
        <v>19</v>
      </c>
      <c r="K43" s="88" t="s">
        <v>17</v>
      </c>
      <c r="L43" s="88"/>
      <c r="M43" s="88">
        <v>1</v>
      </c>
      <c r="N43" s="88"/>
    </row>
    <row r="44" spans="2:14" s="11" customFormat="1" ht="12.75" x14ac:dyDescent="0.25">
      <c r="B44" s="86"/>
      <c r="C44" s="52">
        <f t="shared" si="2"/>
        <v>40</v>
      </c>
      <c r="D44" s="27" t="s">
        <v>24</v>
      </c>
      <c r="E44" s="89" t="s">
        <v>20</v>
      </c>
      <c r="F44" s="89" t="s">
        <v>15</v>
      </c>
      <c r="G44" s="81">
        <v>37810</v>
      </c>
      <c r="H44" s="105">
        <f t="shared" ca="1" si="0"/>
        <v>44936.653564583336</v>
      </c>
      <c r="I44" s="80">
        <f t="shared" ca="1" si="5"/>
        <v>19.525078259132425</v>
      </c>
      <c r="J44" s="106" t="s">
        <v>21</v>
      </c>
      <c r="K44" s="89" t="s">
        <v>17</v>
      </c>
      <c r="L44" s="87"/>
      <c r="M44" s="88"/>
      <c r="N44" s="89">
        <v>1</v>
      </c>
    </row>
    <row r="45" spans="2:14" s="11" customFormat="1" ht="12.75" x14ac:dyDescent="0.25">
      <c r="B45" s="86"/>
      <c r="C45" s="52">
        <f t="shared" si="2"/>
        <v>41</v>
      </c>
      <c r="D45" s="27" t="s">
        <v>24</v>
      </c>
      <c r="E45" s="89" t="s">
        <v>20</v>
      </c>
      <c r="F45" s="89" t="s">
        <v>15</v>
      </c>
      <c r="G45" s="81">
        <v>39155</v>
      </c>
      <c r="H45" s="105">
        <f t="shared" ca="1" si="0"/>
        <v>44936.653564583336</v>
      </c>
      <c r="I45" s="80">
        <f t="shared" ca="1" si="5"/>
        <v>15.840146752283111</v>
      </c>
      <c r="J45" s="106" t="s">
        <v>21</v>
      </c>
      <c r="K45" s="89" t="s">
        <v>17</v>
      </c>
      <c r="L45" s="87"/>
      <c r="M45" s="88"/>
      <c r="N45" s="89">
        <v>1</v>
      </c>
    </row>
    <row r="46" spans="2:14" s="11" customFormat="1" ht="12.75" x14ac:dyDescent="0.25">
      <c r="B46" s="86"/>
      <c r="C46" s="52">
        <f t="shared" si="2"/>
        <v>42</v>
      </c>
      <c r="D46" s="27" t="s">
        <v>24</v>
      </c>
      <c r="E46" s="89" t="s">
        <v>20</v>
      </c>
      <c r="F46" s="89" t="s">
        <v>15</v>
      </c>
      <c r="G46" s="81">
        <v>41377</v>
      </c>
      <c r="H46" s="105">
        <f t="shared" ca="1" si="0"/>
        <v>44936.653564583336</v>
      </c>
      <c r="I46" s="80">
        <f t="shared" ca="1" si="5"/>
        <v>9.7524755194063992</v>
      </c>
      <c r="J46" s="106" t="s">
        <v>21</v>
      </c>
      <c r="K46" s="89" t="s">
        <v>17</v>
      </c>
      <c r="L46" s="87"/>
      <c r="M46" s="88"/>
      <c r="N46" s="89">
        <v>1</v>
      </c>
    </row>
    <row r="47" spans="2:14" s="11" customFormat="1" ht="12.75" x14ac:dyDescent="0.25">
      <c r="B47" s="86">
        <f>B42+1</f>
        <v>15</v>
      </c>
      <c r="C47" s="52">
        <f t="shared" si="2"/>
        <v>43</v>
      </c>
      <c r="D47" s="23" t="s">
        <v>34</v>
      </c>
      <c r="E47" s="87" t="s">
        <v>20</v>
      </c>
      <c r="F47" s="87" t="s">
        <v>15</v>
      </c>
      <c r="G47" s="107">
        <v>24817</v>
      </c>
      <c r="H47" s="99">
        <f t="shared" ca="1" si="0"/>
        <v>44936.653564583336</v>
      </c>
      <c r="I47" s="13">
        <f t="shared" ca="1" si="1"/>
        <v>55.12233853310503</v>
      </c>
      <c r="J47" s="100" t="s">
        <v>16</v>
      </c>
      <c r="K47" s="87" t="s">
        <v>17</v>
      </c>
      <c r="L47" s="87">
        <v>1</v>
      </c>
      <c r="M47" s="88"/>
      <c r="N47" s="89"/>
    </row>
    <row r="48" spans="2:14" s="11" customFormat="1" ht="12.75" x14ac:dyDescent="0.25">
      <c r="B48" s="86">
        <f>B47+1</f>
        <v>16</v>
      </c>
      <c r="C48" s="52">
        <f t="shared" si="2"/>
        <v>44</v>
      </c>
      <c r="D48" s="23" t="s">
        <v>34</v>
      </c>
      <c r="E48" s="87" t="s">
        <v>14</v>
      </c>
      <c r="F48" s="87" t="s">
        <v>15</v>
      </c>
      <c r="G48" s="107">
        <v>25678</v>
      </c>
      <c r="H48" s="99">
        <f t="shared" ca="1" si="0"/>
        <v>44936.653564583336</v>
      </c>
      <c r="I48" s="13">
        <f t="shared" ca="1" si="1"/>
        <v>52.763434423515989</v>
      </c>
      <c r="J48" s="100" t="s">
        <v>16</v>
      </c>
      <c r="K48" s="87" t="s">
        <v>17</v>
      </c>
      <c r="L48" s="87">
        <v>1</v>
      </c>
      <c r="M48" s="88"/>
      <c r="N48" s="89"/>
    </row>
    <row r="49" spans="2:14" s="11" customFormat="1" ht="12.75" x14ac:dyDescent="0.25">
      <c r="B49" s="86"/>
      <c r="C49" s="52">
        <f t="shared" si="2"/>
        <v>45</v>
      </c>
      <c r="D49" s="38" t="s">
        <v>35</v>
      </c>
      <c r="E49" s="88" t="s">
        <v>14</v>
      </c>
      <c r="F49" s="88" t="s">
        <v>18</v>
      </c>
      <c r="G49" s="101">
        <v>26166</v>
      </c>
      <c r="H49" s="102">
        <f t="shared" ca="1" si="0"/>
        <v>44936.653564583336</v>
      </c>
      <c r="I49" s="79">
        <f t="shared" ca="1" si="1"/>
        <v>51.426448122146127</v>
      </c>
      <c r="J49" s="103" t="s">
        <v>19</v>
      </c>
      <c r="K49" s="88" t="s">
        <v>17</v>
      </c>
      <c r="L49" s="88"/>
      <c r="M49" s="88">
        <v>1</v>
      </c>
      <c r="N49" s="88"/>
    </row>
    <row r="50" spans="2:14" s="11" customFormat="1" ht="12.75" x14ac:dyDescent="0.25">
      <c r="B50" s="86"/>
      <c r="C50" s="52">
        <f t="shared" si="2"/>
        <v>46</v>
      </c>
      <c r="D50" s="27" t="s">
        <v>24</v>
      </c>
      <c r="E50" s="89" t="s">
        <v>20</v>
      </c>
      <c r="F50" s="89" t="s">
        <v>15</v>
      </c>
      <c r="G50" s="81">
        <v>37868</v>
      </c>
      <c r="H50" s="105">
        <f t="shared" ca="1" si="0"/>
        <v>44936.653564583336</v>
      </c>
      <c r="I50" s="80">
        <f t="shared" ca="1" si="1"/>
        <v>19.366174149543387</v>
      </c>
      <c r="J50" s="106" t="s">
        <v>21</v>
      </c>
      <c r="K50" s="89" t="s">
        <v>17</v>
      </c>
      <c r="L50" s="87"/>
      <c r="M50" s="88"/>
      <c r="N50" s="89">
        <v>1</v>
      </c>
    </row>
    <row r="51" spans="2:14" s="11" customFormat="1" ht="12.75" x14ac:dyDescent="0.25">
      <c r="B51" s="86">
        <f>B48+1</f>
        <v>17</v>
      </c>
      <c r="C51" s="52">
        <f t="shared" si="2"/>
        <v>47</v>
      </c>
      <c r="D51" s="23" t="s">
        <v>34</v>
      </c>
      <c r="E51" s="87" t="s">
        <v>14</v>
      </c>
      <c r="F51" s="87" t="s">
        <v>18</v>
      </c>
      <c r="G51" s="107">
        <v>25875</v>
      </c>
      <c r="H51" s="99">
        <f t="shared" ca="1" si="0"/>
        <v>44936.653564583336</v>
      </c>
      <c r="I51" s="13">
        <f t="shared" ca="1" si="1"/>
        <v>52.223708396118731</v>
      </c>
      <c r="J51" s="100" t="s">
        <v>16</v>
      </c>
      <c r="K51" s="87" t="s">
        <v>17</v>
      </c>
      <c r="L51" s="87">
        <v>1</v>
      </c>
      <c r="M51" s="88"/>
      <c r="N51" s="89"/>
    </row>
    <row r="52" spans="2:14" s="11" customFormat="1" ht="12.75" x14ac:dyDescent="0.25">
      <c r="B52" s="86"/>
      <c r="C52" s="52">
        <f t="shared" si="2"/>
        <v>48</v>
      </c>
      <c r="D52" s="38" t="s">
        <v>35</v>
      </c>
      <c r="E52" s="88" t="s">
        <v>14</v>
      </c>
      <c r="F52" s="88" t="s">
        <v>15</v>
      </c>
      <c r="G52" s="101">
        <v>25835</v>
      </c>
      <c r="H52" s="102">
        <f t="shared" ca="1" si="0"/>
        <v>44936.653564583336</v>
      </c>
      <c r="I52" s="79">
        <f t="shared" ca="1" si="1"/>
        <v>52.333297437214618</v>
      </c>
      <c r="J52" s="103" t="s">
        <v>19</v>
      </c>
      <c r="K52" s="88" t="s">
        <v>17</v>
      </c>
      <c r="L52" s="88"/>
      <c r="M52" s="88">
        <v>1</v>
      </c>
      <c r="N52" s="88"/>
    </row>
    <row r="53" spans="2:14" s="11" customFormat="1" ht="12.75" x14ac:dyDescent="0.25">
      <c r="B53" s="86"/>
      <c r="C53" s="52">
        <f t="shared" si="2"/>
        <v>49</v>
      </c>
      <c r="D53" s="27" t="s">
        <v>24</v>
      </c>
      <c r="E53" s="89" t="s">
        <v>20</v>
      </c>
      <c r="F53" s="89" t="s">
        <v>15</v>
      </c>
      <c r="G53" s="81">
        <v>37384</v>
      </c>
      <c r="H53" s="105">
        <f t="shared" ca="1" si="0"/>
        <v>44936.653564583336</v>
      </c>
      <c r="I53" s="80">
        <f t="shared" ca="1" si="1"/>
        <v>20.692201546803659</v>
      </c>
      <c r="J53" s="106" t="s">
        <v>21</v>
      </c>
      <c r="K53" s="89" t="s">
        <v>17</v>
      </c>
      <c r="L53" s="87"/>
      <c r="M53" s="88"/>
      <c r="N53" s="89">
        <v>1</v>
      </c>
    </row>
    <row r="54" spans="2:14" s="11" customFormat="1" ht="12.75" x14ac:dyDescent="0.25">
      <c r="B54" s="86"/>
      <c r="C54" s="52">
        <f t="shared" si="2"/>
        <v>50</v>
      </c>
      <c r="D54" s="27" t="s">
        <v>24</v>
      </c>
      <c r="E54" s="89" t="s">
        <v>20</v>
      </c>
      <c r="F54" s="89" t="s">
        <v>15</v>
      </c>
      <c r="G54" s="81">
        <v>38880</v>
      </c>
      <c r="H54" s="105">
        <f t="shared" ca="1" si="0"/>
        <v>44936.653564583336</v>
      </c>
      <c r="I54" s="80">
        <f t="shared" ca="1" si="1"/>
        <v>16.593571409817358</v>
      </c>
      <c r="J54" s="106" t="s">
        <v>21</v>
      </c>
      <c r="K54" s="89" t="s">
        <v>17</v>
      </c>
      <c r="L54" s="87"/>
      <c r="M54" s="88"/>
      <c r="N54" s="89">
        <v>1</v>
      </c>
    </row>
    <row r="55" spans="2:14" s="11" customFormat="1" ht="12.75" x14ac:dyDescent="0.25">
      <c r="B55" s="86">
        <f>B51+1</f>
        <v>18</v>
      </c>
      <c r="C55" s="52">
        <f t="shared" si="2"/>
        <v>51</v>
      </c>
      <c r="D55" s="23" t="s">
        <v>34</v>
      </c>
      <c r="E55" s="87" t="s">
        <v>14</v>
      </c>
      <c r="F55" s="87" t="s">
        <v>18</v>
      </c>
      <c r="G55" s="107">
        <v>25976</v>
      </c>
      <c r="H55" s="99">
        <f t="shared" ca="1" si="0"/>
        <v>44936.653564583336</v>
      </c>
      <c r="I55" s="13">
        <f t="shared" ca="1" si="1"/>
        <v>51.946996067351606</v>
      </c>
      <c r="J55" s="100" t="s">
        <v>16</v>
      </c>
      <c r="K55" s="87" t="s">
        <v>17</v>
      </c>
      <c r="L55" s="87">
        <v>1</v>
      </c>
      <c r="M55" s="88"/>
      <c r="N55" s="89"/>
    </row>
    <row r="56" spans="2:14" s="11" customFormat="1" ht="12.75" x14ac:dyDescent="0.25">
      <c r="B56" s="86"/>
      <c r="C56" s="52">
        <f t="shared" si="2"/>
        <v>52</v>
      </c>
      <c r="D56" s="38" t="s">
        <v>35</v>
      </c>
      <c r="E56" s="88" t="s">
        <v>14</v>
      </c>
      <c r="F56" s="88" t="s">
        <v>15</v>
      </c>
      <c r="G56" s="101">
        <v>25390</v>
      </c>
      <c r="H56" s="102">
        <f t="shared" ca="1" si="0"/>
        <v>44936.653564583336</v>
      </c>
      <c r="I56" s="79">
        <f t="shared" ca="1" si="1"/>
        <v>53.5524755194064</v>
      </c>
      <c r="J56" s="103" t="s">
        <v>19</v>
      </c>
      <c r="K56" s="88" t="s">
        <v>17</v>
      </c>
      <c r="L56" s="88"/>
      <c r="M56" s="88">
        <v>1</v>
      </c>
      <c r="N56" s="88"/>
    </row>
    <row r="57" spans="2:14" s="11" customFormat="1" ht="12.75" x14ac:dyDescent="0.25">
      <c r="B57" s="86"/>
      <c r="C57" s="52">
        <f t="shared" si="2"/>
        <v>53</v>
      </c>
      <c r="D57" s="27" t="s">
        <v>24</v>
      </c>
      <c r="E57" s="89" t="s">
        <v>20</v>
      </c>
      <c r="F57" s="89" t="s">
        <v>18</v>
      </c>
      <c r="G57" s="81">
        <v>37057</v>
      </c>
      <c r="H57" s="105">
        <f t="shared" ca="1" si="0"/>
        <v>44936.653564583336</v>
      </c>
      <c r="I57" s="80">
        <f t="shared" ca="1" si="1"/>
        <v>21.588091957762565</v>
      </c>
      <c r="J57" s="106" t="s">
        <v>21</v>
      </c>
      <c r="K57" s="89" t="s">
        <v>17</v>
      </c>
      <c r="L57" s="87"/>
      <c r="M57" s="88"/>
      <c r="N57" s="89">
        <v>1</v>
      </c>
    </row>
    <row r="58" spans="2:14" s="11" customFormat="1" ht="12.75" x14ac:dyDescent="0.25">
      <c r="B58" s="86">
        <f>B55+1</f>
        <v>19</v>
      </c>
      <c r="C58" s="52">
        <f t="shared" si="2"/>
        <v>54</v>
      </c>
      <c r="D58" s="23" t="s">
        <v>34</v>
      </c>
      <c r="E58" s="87" t="s">
        <v>14</v>
      </c>
      <c r="F58" s="87" t="s">
        <v>18</v>
      </c>
      <c r="G58" s="107">
        <v>26955</v>
      </c>
      <c r="H58" s="99">
        <f t="shared" ca="1" si="0"/>
        <v>44936.653564583336</v>
      </c>
      <c r="I58" s="13">
        <f t="shared" ca="1" si="1"/>
        <v>49.264804286529689</v>
      </c>
      <c r="J58" s="100" t="s">
        <v>16</v>
      </c>
      <c r="K58" s="87" t="s">
        <v>17</v>
      </c>
      <c r="L58" s="87">
        <v>1</v>
      </c>
      <c r="M58" s="88"/>
      <c r="N58" s="89"/>
    </row>
    <row r="59" spans="2:14" s="11" customFormat="1" ht="12.75" x14ac:dyDescent="0.25">
      <c r="B59" s="86"/>
      <c r="C59" s="52">
        <f t="shared" si="2"/>
        <v>55</v>
      </c>
      <c r="D59" s="27" t="s">
        <v>24</v>
      </c>
      <c r="E59" s="89" t="s">
        <v>20</v>
      </c>
      <c r="F59" s="89" t="s">
        <v>15</v>
      </c>
      <c r="G59" s="81">
        <v>38254</v>
      </c>
      <c r="H59" s="105">
        <f t="shared" ca="1" si="0"/>
        <v>44936.653564583336</v>
      </c>
      <c r="I59" s="80">
        <f t="shared" ca="1" si="1"/>
        <v>18.308639902968043</v>
      </c>
      <c r="J59" s="106" t="s">
        <v>21</v>
      </c>
      <c r="K59" s="89" t="s">
        <v>17</v>
      </c>
      <c r="L59" s="87"/>
      <c r="M59" s="88"/>
      <c r="N59" s="89">
        <v>1</v>
      </c>
    </row>
    <row r="60" spans="2:14" s="11" customFormat="1" ht="12.75" x14ac:dyDescent="0.25">
      <c r="B60" s="86"/>
      <c r="C60" s="52">
        <f t="shared" si="2"/>
        <v>56</v>
      </c>
      <c r="D60" s="27" t="s">
        <v>24</v>
      </c>
      <c r="E60" s="89" t="s">
        <v>20</v>
      </c>
      <c r="F60" s="89" t="s">
        <v>15</v>
      </c>
      <c r="G60" s="81">
        <v>40662</v>
      </c>
      <c r="H60" s="105">
        <f t="shared" ca="1" si="0"/>
        <v>44936.653564583336</v>
      </c>
      <c r="I60" s="80">
        <f t="shared" ca="1" si="1"/>
        <v>11.71137962899544</v>
      </c>
      <c r="J60" s="106" t="s">
        <v>21</v>
      </c>
      <c r="K60" s="89" t="s">
        <v>17</v>
      </c>
      <c r="L60" s="87"/>
      <c r="M60" s="88"/>
      <c r="N60" s="89">
        <v>1</v>
      </c>
    </row>
    <row r="61" spans="2:14" s="11" customFormat="1" ht="12.75" x14ac:dyDescent="0.25">
      <c r="B61" s="86">
        <f>B58+1</f>
        <v>20</v>
      </c>
      <c r="C61" s="52">
        <f t="shared" si="2"/>
        <v>57</v>
      </c>
      <c r="D61" s="23" t="s">
        <v>34</v>
      </c>
      <c r="E61" s="87" t="s">
        <v>14</v>
      </c>
      <c r="F61" s="87" t="s">
        <v>18</v>
      </c>
      <c r="G61" s="107">
        <v>27395</v>
      </c>
      <c r="H61" s="99">
        <f t="shared" ca="1" si="0"/>
        <v>44936.653564583336</v>
      </c>
      <c r="I61" s="13">
        <f t="shared" ca="1" si="1"/>
        <v>48.059324834474893</v>
      </c>
      <c r="J61" s="100" t="s">
        <v>16</v>
      </c>
      <c r="K61" s="87" t="s">
        <v>17</v>
      </c>
      <c r="L61" s="87">
        <v>1</v>
      </c>
      <c r="M61" s="88"/>
      <c r="N61" s="89"/>
    </row>
    <row r="62" spans="2:14" s="11" customFormat="1" ht="12.75" x14ac:dyDescent="0.25">
      <c r="B62" s="86"/>
      <c r="C62" s="52">
        <f t="shared" si="2"/>
        <v>58</v>
      </c>
      <c r="D62" s="38" t="s">
        <v>35</v>
      </c>
      <c r="E62" s="88" t="s">
        <v>14</v>
      </c>
      <c r="F62" s="88" t="s">
        <v>15</v>
      </c>
      <c r="G62" s="101">
        <v>28185</v>
      </c>
      <c r="H62" s="102">
        <f t="shared" ca="1" si="0"/>
        <v>44936.653564583336</v>
      </c>
      <c r="I62" s="79">
        <f t="shared" ca="1" si="1"/>
        <v>45.894941272831055</v>
      </c>
      <c r="J62" s="103" t="s">
        <v>19</v>
      </c>
      <c r="K62" s="88" t="s">
        <v>17</v>
      </c>
      <c r="L62" s="88"/>
      <c r="M62" s="88">
        <v>1</v>
      </c>
      <c r="N62" s="88"/>
    </row>
    <row r="63" spans="2:14" s="11" customFormat="1" ht="12.75" x14ac:dyDescent="0.25">
      <c r="B63" s="86"/>
      <c r="C63" s="52">
        <f t="shared" si="2"/>
        <v>59</v>
      </c>
      <c r="D63" s="27" t="s">
        <v>24</v>
      </c>
      <c r="E63" s="89" t="s">
        <v>20</v>
      </c>
      <c r="F63" s="89" t="s">
        <v>18</v>
      </c>
      <c r="G63" s="81">
        <v>43245</v>
      </c>
      <c r="H63" s="105">
        <f t="shared" ca="1" si="0"/>
        <v>44936.653564583336</v>
      </c>
      <c r="I63" s="80">
        <f t="shared" ca="1" si="1"/>
        <v>4.6346673002283163</v>
      </c>
      <c r="J63" s="106" t="s">
        <v>21</v>
      </c>
      <c r="K63" s="89" t="s">
        <v>17</v>
      </c>
      <c r="L63" s="87"/>
      <c r="M63" s="88"/>
      <c r="N63" s="89">
        <v>1</v>
      </c>
    </row>
    <row r="64" spans="2:14" s="11" customFormat="1" ht="12.75" x14ac:dyDescent="0.25">
      <c r="B64" s="86">
        <f>B61+1</f>
        <v>21</v>
      </c>
      <c r="C64" s="52">
        <f t="shared" si="2"/>
        <v>60</v>
      </c>
      <c r="D64" s="23" t="s">
        <v>34</v>
      </c>
      <c r="E64" s="87" t="s">
        <v>14</v>
      </c>
      <c r="F64" s="87" t="s">
        <v>15</v>
      </c>
      <c r="G64" s="107">
        <v>27431</v>
      </c>
      <c r="H64" s="99">
        <f t="shared" ca="1" si="0"/>
        <v>44936.653564583336</v>
      </c>
      <c r="I64" s="13">
        <f t="shared" ca="1" si="1"/>
        <v>47.960694697488591</v>
      </c>
      <c r="J64" s="100" t="s">
        <v>16</v>
      </c>
      <c r="K64" s="87" t="s">
        <v>17</v>
      </c>
      <c r="L64" s="87">
        <v>1</v>
      </c>
      <c r="M64" s="88"/>
      <c r="N64" s="89"/>
    </row>
    <row r="65" spans="2:14" s="11" customFormat="1" ht="12.75" x14ac:dyDescent="0.25">
      <c r="B65" s="86"/>
      <c r="C65" s="52">
        <f t="shared" si="2"/>
        <v>61</v>
      </c>
      <c r="D65" s="27" t="s">
        <v>24</v>
      </c>
      <c r="E65" s="89" t="s">
        <v>20</v>
      </c>
      <c r="F65" s="89" t="s">
        <v>18</v>
      </c>
      <c r="G65" s="81">
        <v>37061</v>
      </c>
      <c r="H65" s="105">
        <f t="shared" ca="1" si="0"/>
        <v>44936.653564583336</v>
      </c>
      <c r="I65" s="80">
        <f t="shared" ca="1" si="1"/>
        <v>21.577133053652975</v>
      </c>
      <c r="J65" s="106" t="s">
        <v>21</v>
      </c>
      <c r="K65" s="89" t="s">
        <v>17</v>
      </c>
      <c r="L65" s="87"/>
      <c r="M65" s="88"/>
      <c r="N65" s="89">
        <v>1</v>
      </c>
    </row>
    <row r="66" spans="2:14" s="11" customFormat="1" ht="12.75" x14ac:dyDescent="0.25">
      <c r="B66" s="86">
        <f>B64+1</f>
        <v>22</v>
      </c>
      <c r="C66" s="52">
        <f t="shared" si="2"/>
        <v>62</v>
      </c>
      <c r="D66" s="23" t="s">
        <v>34</v>
      </c>
      <c r="E66" s="87" t="s">
        <v>14</v>
      </c>
      <c r="F66" s="87" t="s">
        <v>15</v>
      </c>
      <c r="G66" s="107">
        <v>28771</v>
      </c>
      <c r="H66" s="99">
        <f t="shared" ca="1" si="0"/>
        <v>44936.653564583336</v>
      </c>
      <c r="I66" s="13">
        <f t="shared" ca="1" si="1"/>
        <v>44.28946182077626</v>
      </c>
      <c r="J66" s="100" t="s">
        <v>16</v>
      </c>
      <c r="K66" s="87" t="s">
        <v>17</v>
      </c>
      <c r="L66" s="87">
        <v>1</v>
      </c>
      <c r="M66" s="88"/>
      <c r="N66" s="89"/>
    </row>
    <row r="67" spans="2:14" s="11" customFormat="1" ht="12.75" x14ac:dyDescent="0.25">
      <c r="B67" s="86"/>
      <c r="C67" s="52">
        <f t="shared" si="2"/>
        <v>63</v>
      </c>
      <c r="D67" s="38" t="s">
        <v>35</v>
      </c>
      <c r="E67" s="88" t="s">
        <v>14</v>
      </c>
      <c r="F67" s="88" t="s">
        <v>18</v>
      </c>
      <c r="G67" s="101">
        <v>28388</v>
      </c>
      <c r="H67" s="102">
        <f t="shared" ca="1" si="0"/>
        <v>44936.653564583336</v>
      </c>
      <c r="I67" s="79">
        <f t="shared" ca="1" si="1"/>
        <v>45.338776889269411</v>
      </c>
      <c r="J67" s="103" t="s">
        <v>19</v>
      </c>
      <c r="K67" s="88" t="s">
        <v>17</v>
      </c>
      <c r="L67" s="88"/>
      <c r="M67" s="88">
        <v>1</v>
      </c>
      <c r="N67" s="88"/>
    </row>
    <row r="68" spans="2:14" s="11" customFormat="1" ht="12.75" x14ac:dyDescent="0.25">
      <c r="B68" s="86"/>
      <c r="C68" s="52">
        <f t="shared" si="2"/>
        <v>64</v>
      </c>
      <c r="D68" s="27" t="s">
        <v>24</v>
      </c>
      <c r="E68" s="89" t="s">
        <v>20</v>
      </c>
      <c r="F68" s="89" t="s">
        <v>15</v>
      </c>
      <c r="G68" s="81">
        <v>37652</v>
      </c>
      <c r="H68" s="105">
        <f t="shared" ca="1" si="0"/>
        <v>44936.653564583336</v>
      </c>
      <c r="I68" s="80">
        <f t="shared" ca="1" si="1"/>
        <v>19.957954971461195</v>
      </c>
      <c r="J68" s="106" t="s">
        <v>21</v>
      </c>
      <c r="K68" s="89" t="s">
        <v>17</v>
      </c>
      <c r="L68" s="87"/>
      <c r="M68" s="88"/>
      <c r="N68" s="89">
        <v>1</v>
      </c>
    </row>
    <row r="69" spans="2:14" s="11" customFormat="1" ht="12.75" x14ac:dyDescent="0.25">
      <c r="B69" s="86">
        <f>B66+1</f>
        <v>23</v>
      </c>
      <c r="C69" s="52">
        <f t="shared" si="2"/>
        <v>65</v>
      </c>
      <c r="D69" s="23" t="s">
        <v>34</v>
      </c>
      <c r="E69" s="87" t="s">
        <v>14</v>
      </c>
      <c r="F69" s="87" t="s">
        <v>15</v>
      </c>
      <c r="G69" s="107">
        <v>25167</v>
      </c>
      <c r="H69" s="99">
        <f t="shared" ref="H69:H113" ca="1" si="6">NOW()</f>
        <v>44936.653564583336</v>
      </c>
      <c r="I69" s="13">
        <f t="shared" ref="I69:I132" ca="1" si="7">SUM(H69-G69)/365</f>
        <v>54.163434423515987</v>
      </c>
      <c r="J69" s="100" t="s">
        <v>16</v>
      </c>
      <c r="K69" s="87" t="s">
        <v>17</v>
      </c>
      <c r="L69" s="87">
        <v>1</v>
      </c>
      <c r="M69" s="88"/>
      <c r="N69" s="89"/>
    </row>
    <row r="70" spans="2:14" s="11" customFormat="1" ht="12.75" x14ac:dyDescent="0.25">
      <c r="B70" s="86"/>
      <c r="C70" s="52">
        <f t="shared" si="2"/>
        <v>66</v>
      </c>
      <c r="D70" s="38" t="s">
        <v>35</v>
      </c>
      <c r="E70" s="88" t="s">
        <v>14</v>
      </c>
      <c r="F70" s="88" t="s">
        <v>18</v>
      </c>
      <c r="G70" s="101">
        <v>25056</v>
      </c>
      <c r="H70" s="102">
        <f t="shared" ca="1" si="6"/>
        <v>44936.653564583336</v>
      </c>
      <c r="I70" s="79">
        <f t="shared" ca="1" si="7"/>
        <v>54.467544012557084</v>
      </c>
      <c r="J70" s="103" t="s">
        <v>19</v>
      </c>
      <c r="K70" s="88" t="s">
        <v>17</v>
      </c>
      <c r="L70" s="88"/>
      <c r="M70" s="88">
        <v>1</v>
      </c>
      <c r="N70" s="88"/>
    </row>
    <row r="71" spans="2:14" s="11" customFormat="1" ht="12.75" x14ac:dyDescent="0.25">
      <c r="B71" s="86"/>
      <c r="C71" s="52">
        <f t="shared" ref="C71:C134" si="8">C70+1</f>
        <v>67</v>
      </c>
      <c r="D71" s="27" t="s">
        <v>24</v>
      </c>
      <c r="E71" s="89" t="s">
        <v>20</v>
      </c>
      <c r="F71" s="89" t="s">
        <v>18</v>
      </c>
      <c r="G71" s="81">
        <v>38349</v>
      </c>
      <c r="H71" s="105">
        <f t="shared" ca="1" si="6"/>
        <v>44936.653564583336</v>
      </c>
      <c r="I71" s="80">
        <f t="shared" ca="1" si="7"/>
        <v>18.048365930365303</v>
      </c>
      <c r="J71" s="106" t="s">
        <v>21</v>
      </c>
      <c r="K71" s="89" t="s">
        <v>17</v>
      </c>
      <c r="L71" s="87"/>
      <c r="M71" s="88"/>
      <c r="N71" s="89">
        <v>1</v>
      </c>
    </row>
    <row r="72" spans="2:14" s="16" customFormat="1" ht="12.75" x14ac:dyDescent="0.25">
      <c r="B72" s="86">
        <f>B69+1</f>
        <v>24</v>
      </c>
      <c r="C72" s="52">
        <f t="shared" si="8"/>
        <v>68</v>
      </c>
      <c r="D72" s="23" t="s">
        <v>34</v>
      </c>
      <c r="E72" s="87" t="s">
        <v>14</v>
      </c>
      <c r="F72" s="94" t="s">
        <v>15</v>
      </c>
      <c r="G72" s="98">
        <v>23310</v>
      </c>
      <c r="H72" s="99">
        <f t="shared" ca="1" si="6"/>
        <v>44936.653564583336</v>
      </c>
      <c r="I72" s="13">
        <f t="shared" ca="1" si="7"/>
        <v>59.251105656392703</v>
      </c>
      <c r="J72" s="100" t="s">
        <v>16</v>
      </c>
      <c r="K72" s="87" t="s">
        <v>17</v>
      </c>
      <c r="L72" s="87">
        <v>1</v>
      </c>
      <c r="M72" s="88"/>
      <c r="N72" s="89"/>
    </row>
    <row r="73" spans="2:14" s="16" customFormat="1" ht="12.75" x14ac:dyDescent="0.25">
      <c r="B73" s="86"/>
      <c r="C73" s="52">
        <f t="shared" si="8"/>
        <v>69</v>
      </c>
      <c r="D73" s="38" t="s">
        <v>35</v>
      </c>
      <c r="E73" s="88" t="s">
        <v>14</v>
      </c>
      <c r="F73" s="88" t="s">
        <v>18</v>
      </c>
      <c r="G73" s="101">
        <v>24840</v>
      </c>
      <c r="H73" s="102">
        <f t="shared" ca="1" si="6"/>
        <v>44936.653564583336</v>
      </c>
      <c r="I73" s="79">
        <f t="shared" ca="1" si="7"/>
        <v>55.059324834474893</v>
      </c>
      <c r="J73" s="103" t="s">
        <v>19</v>
      </c>
      <c r="K73" s="88" t="s">
        <v>17</v>
      </c>
      <c r="L73" s="88"/>
      <c r="M73" s="88">
        <v>1</v>
      </c>
      <c r="N73" s="88"/>
    </row>
    <row r="74" spans="2:14" s="16" customFormat="1" ht="12.75" x14ac:dyDescent="0.25">
      <c r="B74" s="86"/>
      <c r="C74" s="52">
        <f t="shared" si="8"/>
        <v>70</v>
      </c>
      <c r="D74" s="27" t="s">
        <v>24</v>
      </c>
      <c r="E74" s="89" t="s">
        <v>20</v>
      </c>
      <c r="F74" s="89" t="s">
        <v>15</v>
      </c>
      <c r="G74" s="81">
        <v>38601</v>
      </c>
      <c r="H74" s="105">
        <f t="shared" ca="1" si="6"/>
        <v>44936.653564583336</v>
      </c>
      <c r="I74" s="80">
        <f t="shared" ca="1" si="7"/>
        <v>17.357954971461194</v>
      </c>
      <c r="J74" s="106" t="s">
        <v>21</v>
      </c>
      <c r="K74" s="89" t="s">
        <v>17</v>
      </c>
      <c r="L74" s="87"/>
      <c r="M74" s="88"/>
      <c r="N74" s="89">
        <v>1</v>
      </c>
    </row>
    <row r="75" spans="2:14" s="11" customFormat="1" ht="12.75" x14ac:dyDescent="0.25">
      <c r="B75" s="86">
        <f>B72+1</f>
        <v>25</v>
      </c>
      <c r="C75" s="52">
        <f t="shared" si="8"/>
        <v>71</v>
      </c>
      <c r="D75" s="23" t="s">
        <v>34</v>
      </c>
      <c r="E75" s="87" t="s">
        <v>14</v>
      </c>
      <c r="F75" s="87" t="s">
        <v>18</v>
      </c>
      <c r="G75" s="107">
        <v>29185</v>
      </c>
      <c r="H75" s="99">
        <f t="shared" ca="1" si="6"/>
        <v>44936.653564583336</v>
      </c>
      <c r="I75" s="13">
        <f t="shared" ca="1" si="7"/>
        <v>43.155215245433794</v>
      </c>
      <c r="J75" s="100" t="s">
        <v>16</v>
      </c>
      <c r="K75" s="87" t="s">
        <v>17</v>
      </c>
      <c r="L75" s="87">
        <v>1</v>
      </c>
      <c r="M75" s="88"/>
      <c r="N75" s="89"/>
    </row>
    <row r="76" spans="2:14" s="11" customFormat="1" ht="12.75" x14ac:dyDescent="0.25">
      <c r="B76" s="86"/>
      <c r="C76" s="52">
        <f t="shared" si="8"/>
        <v>72</v>
      </c>
      <c r="D76" s="27" t="s">
        <v>24</v>
      </c>
      <c r="E76" s="89" t="s">
        <v>20</v>
      </c>
      <c r="F76" s="89" t="s">
        <v>15</v>
      </c>
      <c r="G76" s="81">
        <v>39512</v>
      </c>
      <c r="H76" s="105">
        <f t="shared" ca="1" si="6"/>
        <v>44936.653564583336</v>
      </c>
      <c r="I76" s="80">
        <f t="shared" ca="1" si="7"/>
        <v>14.862064560502288</v>
      </c>
      <c r="J76" s="106" t="s">
        <v>21</v>
      </c>
      <c r="K76" s="89" t="s">
        <v>17</v>
      </c>
      <c r="L76" s="87"/>
      <c r="M76" s="88"/>
      <c r="N76" s="89">
        <v>1</v>
      </c>
    </row>
    <row r="77" spans="2:14" s="11" customFormat="1" ht="12.75" x14ac:dyDescent="0.25">
      <c r="B77" s="86"/>
      <c r="C77" s="52">
        <f t="shared" si="8"/>
        <v>73</v>
      </c>
      <c r="D77" s="27" t="s">
        <v>24</v>
      </c>
      <c r="E77" s="89" t="s">
        <v>20</v>
      </c>
      <c r="F77" s="89" t="s">
        <v>15</v>
      </c>
      <c r="G77" s="81">
        <v>40011</v>
      </c>
      <c r="H77" s="105">
        <f t="shared" ca="1" si="6"/>
        <v>44936.653564583336</v>
      </c>
      <c r="I77" s="80">
        <f t="shared" ca="1" si="7"/>
        <v>13.494941272831056</v>
      </c>
      <c r="J77" s="106" t="s">
        <v>21</v>
      </c>
      <c r="K77" s="89" t="s">
        <v>17</v>
      </c>
      <c r="L77" s="87"/>
      <c r="M77" s="88"/>
      <c r="N77" s="89">
        <v>1</v>
      </c>
    </row>
    <row r="78" spans="2:14" s="16" customFormat="1" ht="12.75" x14ac:dyDescent="0.25">
      <c r="B78" s="86">
        <f>B75+1</f>
        <v>26</v>
      </c>
      <c r="C78" s="52">
        <f t="shared" si="8"/>
        <v>74</v>
      </c>
      <c r="D78" s="23" t="s">
        <v>34</v>
      </c>
      <c r="E78" s="87" t="s">
        <v>20</v>
      </c>
      <c r="F78" s="87" t="s">
        <v>18</v>
      </c>
      <c r="G78" s="107">
        <v>28784</v>
      </c>
      <c r="H78" s="99">
        <f t="shared" ca="1" si="6"/>
        <v>44936.653564583336</v>
      </c>
      <c r="I78" s="13">
        <f t="shared" ca="1" si="7"/>
        <v>44.253845382420096</v>
      </c>
      <c r="J78" s="100" t="s">
        <v>16</v>
      </c>
      <c r="K78" s="87" t="s">
        <v>17</v>
      </c>
      <c r="L78" s="87">
        <v>1</v>
      </c>
      <c r="M78" s="88"/>
      <c r="N78" s="89"/>
    </row>
    <row r="79" spans="2:14" s="11" customFormat="1" ht="12.75" x14ac:dyDescent="0.25">
      <c r="B79" s="86">
        <f>B78+1</f>
        <v>27</v>
      </c>
      <c r="C79" s="52">
        <f t="shared" si="8"/>
        <v>75</v>
      </c>
      <c r="D79" s="23" t="s">
        <v>34</v>
      </c>
      <c r="E79" s="87" t="s">
        <v>14</v>
      </c>
      <c r="F79" s="87" t="s">
        <v>18</v>
      </c>
      <c r="G79" s="107">
        <v>24510</v>
      </c>
      <c r="H79" s="99">
        <f t="shared" ca="1" si="6"/>
        <v>44936.653564583336</v>
      </c>
      <c r="I79" s="13">
        <f t="shared" ca="1" si="7"/>
        <v>55.963434423515984</v>
      </c>
      <c r="J79" s="108" t="s">
        <v>16</v>
      </c>
      <c r="K79" s="87" t="s">
        <v>17</v>
      </c>
      <c r="L79" s="87">
        <v>1</v>
      </c>
      <c r="M79" s="87"/>
      <c r="N79" s="87"/>
    </row>
    <row r="80" spans="2:14" s="11" customFormat="1" ht="12.75" x14ac:dyDescent="0.25">
      <c r="B80" s="86">
        <f>B79+1</f>
        <v>28</v>
      </c>
      <c r="C80" s="52">
        <f t="shared" si="8"/>
        <v>76</v>
      </c>
      <c r="D80" s="23" t="s">
        <v>34</v>
      </c>
      <c r="E80" s="87" t="s">
        <v>14</v>
      </c>
      <c r="F80" s="87" t="s">
        <v>15</v>
      </c>
      <c r="G80" s="107">
        <v>26821</v>
      </c>
      <c r="H80" s="99">
        <f t="shared" ca="1" si="6"/>
        <v>44936.653564583336</v>
      </c>
      <c r="I80" s="13">
        <f t="shared" ca="1" si="7"/>
        <v>49.631927574200922</v>
      </c>
      <c r="J80" s="100" t="s">
        <v>16</v>
      </c>
      <c r="K80" s="87" t="s">
        <v>17</v>
      </c>
      <c r="L80" s="87">
        <v>1</v>
      </c>
      <c r="M80" s="88"/>
      <c r="N80" s="89"/>
    </row>
    <row r="81" spans="2:14" s="16" customFormat="1" ht="12.75" x14ac:dyDescent="0.25">
      <c r="B81" s="86"/>
      <c r="C81" s="52">
        <f t="shared" si="8"/>
        <v>77</v>
      </c>
      <c r="D81" s="38" t="s">
        <v>35</v>
      </c>
      <c r="E81" s="88" t="s">
        <v>14</v>
      </c>
      <c r="F81" s="88" t="s">
        <v>18</v>
      </c>
      <c r="G81" s="101">
        <v>26672</v>
      </c>
      <c r="H81" s="102">
        <f t="shared" ca="1" si="6"/>
        <v>44936.653564583336</v>
      </c>
      <c r="I81" s="79">
        <f t="shared" ca="1" si="7"/>
        <v>50.040146752283114</v>
      </c>
      <c r="J81" s="103" t="s">
        <v>19</v>
      </c>
      <c r="K81" s="88" t="s">
        <v>17</v>
      </c>
      <c r="L81" s="88"/>
      <c r="M81" s="88">
        <v>1</v>
      </c>
      <c r="N81" s="88"/>
    </row>
    <row r="82" spans="2:14" s="16" customFormat="1" ht="12.75" x14ac:dyDescent="0.25">
      <c r="B82" s="86"/>
      <c r="C82" s="52">
        <f t="shared" si="8"/>
        <v>78</v>
      </c>
      <c r="D82" s="27" t="s">
        <v>24</v>
      </c>
      <c r="E82" s="89" t="s">
        <v>20</v>
      </c>
      <c r="F82" s="89" t="s">
        <v>15</v>
      </c>
      <c r="G82" s="81">
        <v>37653</v>
      </c>
      <c r="H82" s="105">
        <f t="shared" ca="1" si="6"/>
        <v>44936.653564583336</v>
      </c>
      <c r="I82" s="80">
        <f t="shared" ca="1" si="7"/>
        <v>19.955215245433795</v>
      </c>
      <c r="J82" s="106" t="s">
        <v>21</v>
      </c>
      <c r="K82" s="89" t="s">
        <v>17</v>
      </c>
      <c r="L82" s="87"/>
      <c r="M82" s="88"/>
      <c r="N82" s="89">
        <v>1</v>
      </c>
    </row>
    <row r="83" spans="2:14" s="16" customFormat="1" ht="12.75" x14ac:dyDescent="0.25">
      <c r="B83" s="86"/>
      <c r="C83" s="52">
        <f t="shared" si="8"/>
        <v>79</v>
      </c>
      <c r="D83" s="27" t="s">
        <v>24</v>
      </c>
      <c r="E83" s="89" t="s">
        <v>20</v>
      </c>
      <c r="F83" s="89" t="s">
        <v>18</v>
      </c>
      <c r="G83" s="81">
        <v>39154</v>
      </c>
      <c r="H83" s="105">
        <f t="shared" ca="1" si="6"/>
        <v>44936.653564583336</v>
      </c>
      <c r="I83" s="80">
        <f t="shared" ca="1" si="7"/>
        <v>15.842886478310508</v>
      </c>
      <c r="J83" s="106" t="s">
        <v>21</v>
      </c>
      <c r="K83" s="89" t="s">
        <v>17</v>
      </c>
      <c r="L83" s="87"/>
      <c r="M83" s="88"/>
      <c r="N83" s="89">
        <v>1</v>
      </c>
    </row>
    <row r="84" spans="2:14" s="16" customFormat="1" ht="12.75" x14ac:dyDescent="0.25">
      <c r="B84" s="86"/>
      <c r="C84" s="52">
        <f t="shared" si="8"/>
        <v>80</v>
      </c>
      <c r="D84" s="27" t="s">
        <v>24</v>
      </c>
      <c r="E84" s="89" t="s">
        <v>20</v>
      </c>
      <c r="F84" s="89" t="s">
        <v>18</v>
      </c>
      <c r="G84" s="81">
        <v>39880</v>
      </c>
      <c r="H84" s="105">
        <f t="shared" ca="1" si="6"/>
        <v>44936.653564583336</v>
      </c>
      <c r="I84" s="80">
        <f t="shared" ca="1" si="7"/>
        <v>13.853845382420097</v>
      </c>
      <c r="J84" s="106" t="s">
        <v>21</v>
      </c>
      <c r="K84" s="89" t="s">
        <v>17</v>
      </c>
      <c r="L84" s="87"/>
      <c r="M84" s="88"/>
      <c r="N84" s="89">
        <v>1</v>
      </c>
    </row>
    <row r="85" spans="2:14" s="11" customFormat="1" ht="12.75" x14ac:dyDescent="0.25">
      <c r="B85" s="86">
        <f>B80+1</f>
        <v>29</v>
      </c>
      <c r="C85" s="52">
        <f t="shared" si="8"/>
        <v>81</v>
      </c>
      <c r="D85" s="23" t="s">
        <v>34</v>
      </c>
      <c r="E85" s="87" t="s">
        <v>14</v>
      </c>
      <c r="F85" s="87" t="s">
        <v>15</v>
      </c>
      <c r="G85" s="107">
        <v>27841</v>
      </c>
      <c r="H85" s="99">
        <f t="shared" ca="1" si="6"/>
        <v>44936.653564583336</v>
      </c>
      <c r="I85" s="13">
        <f t="shared" ca="1" si="7"/>
        <v>46.837407026255711</v>
      </c>
      <c r="J85" s="100" t="s">
        <v>16</v>
      </c>
      <c r="K85" s="87" t="s">
        <v>17</v>
      </c>
      <c r="L85" s="87">
        <v>1</v>
      </c>
      <c r="M85" s="88"/>
      <c r="N85" s="89"/>
    </row>
    <row r="86" spans="2:14" s="11" customFormat="1" ht="12.75" x14ac:dyDescent="0.25">
      <c r="B86" s="86"/>
      <c r="C86" s="52">
        <f t="shared" si="8"/>
        <v>82</v>
      </c>
      <c r="D86" s="38" t="s">
        <v>35</v>
      </c>
      <c r="E86" s="88" t="s">
        <v>14</v>
      </c>
      <c r="F86" s="88" t="s">
        <v>18</v>
      </c>
      <c r="G86" s="101">
        <v>26323</v>
      </c>
      <c r="H86" s="102">
        <f t="shared" ca="1" si="6"/>
        <v>44936.653564583336</v>
      </c>
      <c r="I86" s="79">
        <f t="shared" ca="1" si="7"/>
        <v>50.996311135844756</v>
      </c>
      <c r="J86" s="103" t="s">
        <v>19</v>
      </c>
      <c r="K86" s="88" t="s">
        <v>17</v>
      </c>
      <c r="L86" s="88"/>
      <c r="M86" s="88">
        <v>1</v>
      </c>
      <c r="N86" s="88"/>
    </row>
    <row r="87" spans="2:14" s="11" customFormat="1" ht="12.75" x14ac:dyDescent="0.25">
      <c r="B87" s="86"/>
      <c r="C87" s="52">
        <f t="shared" si="8"/>
        <v>83</v>
      </c>
      <c r="D87" s="27" t="s">
        <v>24</v>
      </c>
      <c r="E87" s="89" t="s">
        <v>20</v>
      </c>
      <c r="F87" s="89" t="s">
        <v>18</v>
      </c>
      <c r="G87" s="81">
        <v>37920</v>
      </c>
      <c r="H87" s="105">
        <f t="shared" ca="1" si="6"/>
        <v>44936.653564583336</v>
      </c>
      <c r="I87" s="80">
        <f t="shared" ca="1" si="7"/>
        <v>19.223708396118727</v>
      </c>
      <c r="J87" s="106" t="s">
        <v>21</v>
      </c>
      <c r="K87" s="89" t="s">
        <v>17</v>
      </c>
      <c r="L87" s="87"/>
      <c r="M87" s="88"/>
      <c r="N87" s="89">
        <v>1</v>
      </c>
    </row>
    <row r="88" spans="2:14" s="11" customFormat="1" ht="12.75" x14ac:dyDescent="0.25">
      <c r="B88" s="86"/>
      <c r="C88" s="52">
        <f t="shared" si="8"/>
        <v>84</v>
      </c>
      <c r="D88" s="27" t="s">
        <v>24</v>
      </c>
      <c r="E88" s="89" t="s">
        <v>20</v>
      </c>
      <c r="F88" s="89" t="s">
        <v>15</v>
      </c>
      <c r="G88" s="81">
        <v>39285</v>
      </c>
      <c r="H88" s="105">
        <f t="shared" ca="1" si="6"/>
        <v>44936.653564583336</v>
      </c>
      <c r="I88" s="80">
        <f t="shared" ca="1" si="7"/>
        <v>15.483982368721467</v>
      </c>
      <c r="J88" s="106" t="s">
        <v>21</v>
      </c>
      <c r="K88" s="89" t="s">
        <v>17</v>
      </c>
      <c r="L88" s="87"/>
      <c r="M88" s="88"/>
      <c r="N88" s="89">
        <v>1</v>
      </c>
    </row>
    <row r="89" spans="2:14" s="16" customFormat="1" ht="12.75" x14ac:dyDescent="0.25">
      <c r="B89" s="86">
        <f>B85+1</f>
        <v>30</v>
      </c>
      <c r="C89" s="52">
        <f t="shared" si="8"/>
        <v>85</v>
      </c>
      <c r="D89" s="23" t="s">
        <v>34</v>
      </c>
      <c r="E89" s="87" t="s">
        <v>14</v>
      </c>
      <c r="F89" s="87" t="s">
        <v>18</v>
      </c>
      <c r="G89" s="107">
        <v>29005</v>
      </c>
      <c r="H89" s="99">
        <f t="shared" ca="1" si="6"/>
        <v>44936.653564583336</v>
      </c>
      <c r="I89" s="13">
        <f t="shared" ca="1" si="7"/>
        <v>43.648365930365301</v>
      </c>
      <c r="J89" s="100" t="s">
        <v>16</v>
      </c>
      <c r="K89" s="87" t="s">
        <v>17</v>
      </c>
      <c r="L89" s="87">
        <v>1</v>
      </c>
      <c r="M89" s="88"/>
      <c r="N89" s="89"/>
    </row>
    <row r="90" spans="2:14" s="16" customFormat="1" ht="12.75" x14ac:dyDescent="0.25">
      <c r="B90" s="86"/>
      <c r="C90" s="52">
        <f t="shared" si="8"/>
        <v>86</v>
      </c>
      <c r="D90" s="38" t="s">
        <v>35</v>
      </c>
      <c r="E90" s="88" t="s">
        <v>14</v>
      </c>
      <c r="F90" s="88" t="s">
        <v>15</v>
      </c>
      <c r="G90" s="101">
        <v>29535</v>
      </c>
      <c r="H90" s="102">
        <f t="shared" ca="1" si="6"/>
        <v>44936.653564583336</v>
      </c>
      <c r="I90" s="79">
        <f t="shared" ca="1" si="7"/>
        <v>42.196311135844752</v>
      </c>
      <c r="J90" s="103" t="s">
        <v>19</v>
      </c>
      <c r="K90" s="88" t="s">
        <v>17</v>
      </c>
      <c r="L90" s="88"/>
      <c r="M90" s="88">
        <v>1</v>
      </c>
      <c r="N90" s="88"/>
    </row>
    <row r="91" spans="2:14" s="16" customFormat="1" ht="12.75" x14ac:dyDescent="0.25">
      <c r="B91" s="86">
        <f>B89+1</f>
        <v>31</v>
      </c>
      <c r="C91" s="52">
        <f t="shared" si="8"/>
        <v>87</v>
      </c>
      <c r="D91" s="23" t="s">
        <v>34</v>
      </c>
      <c r="E91" s="92" t="s">
        <v>14</v>
      </c>
      <c r="F91" s="92" t="s">
        <v>18</v>
      </c>
      <c r="G91" s="107">
        <v>25919</v>
      </c>
      <c r="H91" s="99">
        <f t="shared" ca="1" si="6"/>
        <v>44936.653564583336</v>
      </c>
      <c r="I91" s="13">
        <f t="shared" ca="1" si="7"/>
        <v>52.103160450913251</v>
      </c>
      <c r="J91" s="108" t="s">
        <v>16</v>
      </c>
      <c r="K91" s="87" t="s">
        <v>17</v>
      </c>
      <c r="L91" s="94">
        <v>1</v>
      </c>
      <c r="M91" s="122"/>
      <c r="N91" s="96"/>
    </row>
    <row r="92" spans="2:14" s="16" customFormat="1" ht="12.75" x14ac:dyDescent="0.25">
      <c r="B92" s="86"/>
      <c r="C92" s="52">
        <f t="shared" si="8"/>
        <v>88</v>
      </c>
      <c r="D92" s="38" t="s">
        <v>35</v>
      </c>
      <c r="E92" s="88" t="s">
        <v>14</v>
      </c>
      <c r="F92" s="88" t="s">
        <v>15</v>
      </c>
      <c r="G92" s="101">
        <v>22399</v>
      </c>
      <c r="H92" s="102">
        <f t="shared" ca="1" si="6"/>
        <v>44936.653564583336</v>
      </c>
      <c r="I92" s="79">
        <f t="shared" ca="1" si="7"/>
        <v>61.746996067351603</v>
      </c>
      <c r="J92" s="103" t="s">
        <v>19</v>
      </c>
      <c r="K92" s="88" t="s">
        <v>17</v>
      </c>
      <c r="L92" s="88"/>
      <c r="M92" s="88">
        <v>1</v>
      </c>
      <c r="N92" s="88"/>
    </row>
    <row r="93" spans="2:14" s="16" customFormat="1" ht="12.75" x14ac:dyDescent="0.25">
      <c r="B93" s="86"/>
      <c r="C93" s="52">
        <f t="shared" si="8"/>
        <v>89</v>
      </c>
      <c r="D93" s="27" t="s">
        <v>24</v>
      </c>
      <c r="E93" s="89" t="s">
        <v>20</v>
      </c>
      <c r="F93" s="89" t="s">
        <v>18</v>
      </c>
      <c r="G93" s="81">
        <v>38588</v>
      </c>
      <c r="H93" s="105">
        <f t="shared" ca="1" si="6"/>
        <v>44936.653564583336</v>
      </c>
      <c r="I93" s="80">
        <f t="shared" ca="1" si="7"/>
        <v>17.393571409817358</v>
      </c>
      <c r="J93" s="106" t="s">
        <v>21</v>
      </c>
      <c r="K93" s="89" t="s">
        <v>17</v>
      </c>
      <c r="L93" s="87"/>
      <c r="M93" s="88"/>
      <c r="N93" s="89">
        <v>1</v>
      </c>
    </row>
    <row r="94" spans="2:14" s="16" customFormat="1" ht="12.75" x14ac:dyDescent="0.25">
      <c r="B94" s="86">
        <f>B91+1</f>
        <v>32</v>
      </c>
      <c r="C94" s="52">
        <f t="shared" si="8"/>
        <v>90</v>
      </c>
      <c r="D94" s="23" t="s">
        <v>34</v>
      </c>
      <c r="E94" s="87" t="s">
        <v>14</v>
      </c>
      <c r="F94" s="94" t="s">
        <v>15</v>
      </c>
      <c r="G94" s="98">
        <v>26401</v>
      </c>
      <c r="H94" s="99">
        <f t="shared" ca="1" si="6"/>
        <v>44936.653564583336</v>
      </c>
      <c r="I94" s="13">
        <f t="shared" ca="1" si="7"/>
        <v>50.782612505707768</v>
      </c>
      <c r="J94" s="100" t="s">
        <v>16</v>
      </c>
      <c r="K94" s="87" t="s">
        <v>17</v>
      </c>
      <c r="L94" s="87">
        <v>1</v>
      </c>
      <c r="M94" s="87"/>
      <c r="N94" s="87"/>
    </row>
    <row r="95" spans="2:14" s="54" customFormat="1" ht="12.75" x14ac:dyDescent="0.25">
      <c r="B95" s="86"/>
      <c r="C95" s="52">
        <f t="shared" si="8"/>
        <v>91</v>
      </c>
      <c r="D95" s="38" t="s">
        <v>35</v>
      </c>
      <c r="E95" s="88" t="s">
        <v>14</v>
      </c>
      <c r="F95" s="88" t="s">
        <v>18</v>
      </c>
      <c r="G95" s="101">
        <v>28538</v>
      </c>
      <c r="H95" s="102">
        <f t="shared" ca="1" si="6"/>
        <v>44936.653564583336</v>
      </c>
      <c r="I95" s="79">
        <f t="shared" ca="1" si="7"/>
        <v>44.927817985159827</v>
      </c>
      <c r="J95" s="103" t="s">
        <v>19</v>
      </c>
      <c r="K95" s="88" t="s">
        <v>17</v>
      </c>
      <c r="L95" s="88"/>
      <c r="M95" s="88">
        <v>1</v>
      </c>
      <c r="N95" s="88"/>
    </row>
    <row r="96" spans="2:14" s="31" customFormat="1" ht="12.75" x14ac:dyDescent="0.25">
      <c r="B96" s="86"/>
      <c r="C96" s="52">
        <f t="shared" si="8"/>
        <v>92</v>
      </c>
      <c r="D96" s="27" t="s">
        <v>24</v>
      </c>
      <c r="E96" s="89" t="s">
        <v>20</v>
      </c>
      <c r="F96" s="89" t="s">
        <v>18</v>
      </c>
      <c r="G96" s="81">
        <v>37929</v>
      </c>
      <c r="H96" s="105">
        <f t="shared" ca="1" si="6"/>
        <v>44936.653564583336</v>
      </c>
      <c r="I96" s="80">
        <f t="shared" ca="1" si="7"/>
        <v>19.199050861872152</v>
      </c>
      <c r="J96" s="106" t="s">
        <v>21</v>
      </c>
      <c r="K96" s="89" t="s">
        <v>17</v>
      </c>
      <c r="L96" s="89"/>
      <c r="M96" s="89"/>
      <c r="N96" s="89">
        <v>1</v>
      </c>
    </row>
    <row r="97" spans="2:14" s="31" customFormat="1" ht="12.75" x14ac:dyDescent="0.25">
      <c r="B97" s="86"/>
      <c r="C97" s="52">
        <f t="shared" si="8"/>
        <v>93</v>
      </c>
      <c r="D97" s="27" t="s">
        <v>24</v>
      </c>
      <c r="E97" s="89" t="s">
        <v>20</v>
      </c>
      <c r="F97" s="89" t="s">
        <v>15</v>
      </c>
      <c r="G97" s="81">
        <v>39868</v>
      </c>
      <c r="H97" s="105">
        <f t="shared" ca="1" si="6"/>
        <v>44936.653564583336</v>
      </c>
      <c r="I97" s="80">
        <f t="shared" ca="1" si="7"/>
        <v>13.886722094748864</v>
      </c>
      <c r="J97" s="106" t="s">
        <v>21</v>
      </c>
      <c r="K97" s="89" t="s">
        <v>17</v>
      </c>
      <c r="L97" s="89"/>
      <c r="M97" s="89"/>
      <c r="N97" s="89">
        <v>1</v>
      </c>
    </row>
    <row r="98" spans="2:14" s="31" customFormat="1" ht="12.75" x14ac:dyDescent="0.25">
      <c r="B98" s="86"/>
      <c r="C98" s="52">
        <f t="shared" si="8"/>
        <v>94</v>
      </c>
      <c r="D98" s="27" t="s">
        <v>24</v>
      </c>
      <c r="E98" s="89" t="s">
        <v>20</v>
      </c>
      <c r="F98" s="89" t="s">
        <v>15</v>
      </c>
      <c r="G98" s="81">
        <v>42808</v>
      </c>
      <c r="H98" s="105">
        <f t="shared" ca="1" si="6"/>
        <v>44936.653564583336</v>
      </c>
      <c r="I98" s="80">
        <f t="shared" ca="1" si="7"/>
        <v>5.8319275742009191</v>
      </c>
      <c r="J98" s="106" t="s">
        <v>21</v>
      </c>
      <c r="K98" s="89" t="s">
        <v>17</v>
      </c>
      <c r="L98" s="89"/>
      <c r="M98" s="89"/>
      <c r="N98" s="89">
        <v>1</v>
      </c>
    </row>
    <row r="99" spans="2:14" s="11" customFormat="1" ht="12.75" x14ac:dyDescent="0.25">
      <c r="B99" s="86">
        <f>B94+1</f>
        <v>33</v>
      </c>
      <c r="C99" s="52">
        <f t="shared" si="8"/>
        <v>95</v>
      </c>
      <c r="D99" s="23" t="s">
        <v>34</v>
      </c>
      <c r="E99" s="87" t="s">
        <v>14</v>
      </c>
      <c r="F99" s="94" t="s">
        <v>15</v>
      </c>
      <c r="G99" s="98">
        <v>27064</v>
      </c>
      <c r="H99" s="99">
        <f t="shared" ca="1" si="6"/>
        <v>44936.653564583336</v>
      </c>
      <c r="I99" s="13">
        <f t="shared" ca="1" si="7"/>
        <v>48.966174149543384</v>
      </c>
      <c r="J99" s="100" t="s">
        <v>16</v>
      </c>
      <c r="K99" s="87" t="s">
        <v>17</v>
      </c>
      <c r="L99" s="120">
        <v>1</v>
      </c>
      <c r="M99" s="121"/>
      <c r="N99" s="121"/>
    </row>
    <row r="100" spans="2:14" s="11" customFormat="1" ht="12.75" x14ac:dyDescent="0.25">
      <c r="B100" s="86"/>
      <c r="C100" s="52">
        <f t="shared" si="8"/>
        <v>96</v>
      </c>
      <c r="D100" s="38" t="s">
        <v>35</v>
      </c>
      <c r="E100" s="88" t="s">
        <v>14</v>
      </c>
      <c r="F100" s="88" t="s">
        <v>18</v>
      </c>
      <c r="G100" s="101">
        <v>27081</v>
      </c>
      <c r="H100" s="102">
        <f t="shared" ca="1" si="6"/>
        <v>44936.653564583336</v>
      </c>
      <c r="I100" s="79">
        <f t="shared" ca="1" si="7"/>
        <v>48.919598807077634</v>
      </c>
      <c r="J100" s="103" t="s">
        <v>19</v>
      </c>
      <c r="K100" s="88" t="s">
        <v>17</v>
      </c>
      <c r="L100" s="123"/>
      <c r="M100" s="123">
        <v>1</v>
      </c>
      <c r="N100" s="123"/>
    </row>
    <row r="101" spans="2:14" s="11" customFormat="1" ht="12.75" x14ac:dyDescent="0.25">
      <c r="B101" s="86"/>
      <c r="C101" s="52">
        <f t="shared" si="8"/>
        <v>97</v>
      </c>
      <c r="D101" s="27" t="s">
        <v>24</v>
      </c>
      <c r="E101" s="89" t="s">
        <v>20</v>
      </c>
      <c r="F101" s="89" t="s">
        <v>18</v>
      </c>
      <c r="G101" s="81">
        <v>40362</v>
      </c>
      <c r="H101" s="105">
        <f t="shared" ca="1" si="6"/>
        <v>44936.653564583336</v>
      </c>
      <c r="I101" s="80">
        <f t="shared" ca="1" si="7"/>
        <v>12.533297437214618</v>
      </c>
      <c r="J101" s="106" t="s">
        <v>21</v>
      </c>
      <c r="K101" s="89" t="s">
        <v>17</v>
      </c>
      <c r="L101" s="89"/>
      <c r="M101" s="89"/>
      <c r="N101" s="89">
        <v>1</v>
      </c>
    </row>
    <row r="102" spans="2:14" s="11" customFormat="1" ht="12.75" x14ac:dyDescent="0.25">
      <c r="B102" s="86">
        <f>B99+1</f>
        <v>34</v>
      </c>
      <c r="C102" s="52">
        <f t="shared" si="8"/>
        <v>98</v>
      </c>
      <c r="D102" s="23" t="s">
        <v>34</v>
      </c>
      <c r="E102" s="87" t="s">
        <v>20</v>
      </c>
      <c r="F102" s="94" t="s">
        <v>18</v>
      </c>
      <c r="G102" s="98">
        <v>31278</v>
      </c>
      <c r="H102" s="99">
        <f t="shared" ca="1" si="6"/>
        <v>44936.653564583336</v>
      </c>
      <c r="I102" s="13">
        <f t="shared" ca="1" si="7"/>
        <v>37.420968670091334</v>
      </c>
      <c r="J102" s="100" t="s">
        <v>16</v>
      </c>
      <c r="K102" s="87" t="s">
        <v>17</v>
      </c>
      <c r="L102" s="120">
        <v>1</v>
      </c>
      <c r="M102" s="121"/>
      <c r="N102" s="121"/>
    </row>
    <row r="103" spans="2:14" s="11" customFormat="1" ht="12.75" x14ac:dyDescent="0.25">
      <c r="B103" s="86">
        <f>B102+1</f>
        <v>35</v>
      </c>
      <c r="C103" s="52">
        <f t="shared" si="8"/>
        <v>99</v>
      </c>
      <c r="D103" s="23" t="s">
        <v>34</v>
      </c>
      <c r="E103" s="87" t="s">
        <v>14</v>
      </c>
      <c r="F103" s="87" t="s">
        <v>15</v>
      </c>
      <c r="G103" s="107">
        <v>24932</v>
      </c>
      <c r="H103" s="99">
        <f t="shared" ca="1" si="6"/>
        <v>44936.653564583336</v>
      </c>
      <c r="I103" s="13">
        <f t="shared" ca="1" si="7"/>
        <v>54.807270039954346</v>
      </c>
      <c r="J103" s="100" t="s">
        <v>16</v>
      </c>
      <c r="K103" s="87" t="s">
        <v>17</v>
      </c>
      <c r="L103" s="87">
        <v>1</v>
      </c>
      <c r="M103" s="88"/>
      <c r="N103" s="89"/>
    </row>
    <row r="104" spans="2:14" s="11" customFormat="1" ht="12.75" x14ac:dyDescent="0.25">
      <c r="B104" s="86"/>
      <c r="C104" s="52">
        <f t="shared" si="8"/>
        <v>100</v>
      </c>
      <c r="D104" s="38" t="s">
        <v>35</v>
      </c>
      <c r="E104" s="88" t="s">
        <v>14</v>
      </c>
      <c r="F104" s="88" t="s">
        <v>18</v>
      </c>
      <c r="G104" s="101">
        <v>25267</v>
      </c>
      <c r="H104" s="102">
        <f t="shared" ca="1" si="6"/>
        <v>44936.653564583336</v>
      </c>
      <c r="I104" s="79">
        <f t="shared" ca="1" si="7"/>
        <v>53.889461820776262</v>
      </c>
      <c r="J104" s="103" t="s">
        <v>19</v>
      </c>
      <c r="K104" s="88" t="s">
        <v>17</v>
      </c>
      <c r="L104" s="88"/>
      <c r="M104" s="88">
        <v>1</v>
      </c>
      <c r="N104" s="88"/>
    </row>
    <row r="105" spans="2:14" s="11" customFormat="1" ht="12.75" x14ac:dyDescent="0.25">
      <c r="B105" s="86"/>
      <c r="C105" s="52">
        <f t="shared" si="8"/>
        <v>101</v>
      </c>
      <c r="D105" s="27" t="s">
        <v>24</v>
      </c>
      <c r="E105" s="89" t="s">
        <v>20</v>
      </c>
      <c r="F105" s="89" t="s">
        <v>15</v>
      </c>
      <c r="G105" s="81">
        <v>37792</v>
      </c>
      <c r="H105" s="105">
        <f t="shared" ca="1" si="6"/>
        <v>44936.653564583336</v>
      </c>
      <c r="I105" s="80">
        <f t="shared" ca="1" si="7"/>
        <v>19.574393327625575</v>
      </c>
      <c r="J105" s="106" t="s">
        <v>21</v>
      </c>
      <c r="K105" s="89" t="s">
        <v>17</v>
      </c>
      <c r="L105" s="87"/>
      <c r="M105" s="88"/>
      <c r="N105" s="89">
        <v>1</v>
      </c>
    </row>
    <row r="106" spans="2:14" s="11" customFormat="1" ht="12.75" x14ac:dyDescent="0.25">
      <c r="B106" s="86"/>
      <c r="C106" s="52">
        <f t="shared" si="8"/>
        <v>102</v>
      </c>
      <c r="D106" s="27" t="s">
        <v>24</v>
      </c>
      <c r="E106" s="89" t="s">
        <v>20</v>
      </c>
      <c r="F106" s="89" t="s">
        <v>15</v>
      </c>
      <c r="G106" s="81">
        <v>39153</v>
      </c>
      <c r="H106" s="105">
        <f t="shared" ca="1" si="6"/>
        <v>44936.653564583336</v>
      </c>
      <c r="I106" s="80">
        <f t="shared" ca="1" si="7"/>
        <v>15.845626204337906</v>
      </c>
      <c r="J106" s="106" t="s">
        <v>21</v>
      </c>
      <c r="K106" s="89" t="s">
        <v>17</v>
      </c>
      <c r="L106" s="87"/>
      <c r="M106" s="88"/>
      <c r="N106" s="89">
        <v>1</v>
      </c>
    </row>
    <row r="107" spans="2:14" s="11" customFormat="1" ht="12.75" x14ac:dyDescent="0.25">
      <c r="B107" s="86">
        <f>B103+1</f>
        <v>36</v>
      </c>
      <c r="C107" s="52">
        <f t="shared" si="8"/>
        <v>103</v>
      </c>
      <c r="D107" s="23" t="s">
        <v>34</v>
      </c>
      <c r="E107" s="87" t="s">
        <v>14</v>
      </c>
      <c r="F107" s="87" t="s">
        <v>15</v>
      </c>
      <c r="G107" s="107">
        <v>28509</v>
      </c>
      <c r="H107" s="99">
        <f t="shared" ca="1" si="6"/>
        <v>44936.653564583336</v>
      </c>
      <c r="I107" s="13">
        <f t="shared" ca="1" si="7"/>
        <v>45.007270039954342</v>
      </c>
      <c r="J107" s="100" t="s">
        <v>16</v>
      </c>
      <c r="K107" s="87" t="s">
        <v>17</v>
      </c>
      <c r="L107" s="87">
        <v>1</v>
      </c>
      <c r="M107" s="88"/>
      <c r="N107" s="89"/>
    </row>
    <row r="108" spans="2:14" s="11" customFormat="1" ht="12.75" x14ac:dyDescent="0.25">
      <c r="B108" s="86"/>
      <c r="C108" s="52">
        <f t="shared" si="8"/>
        <v>104</v>
      </c>
      <c r="D108" s="38" t="s">
        <v>35</v>
      </c>
      <c r="E108" s="88" t="s">
        <v>14</v>
      </c>
      <c r="F108" s="88" t="s">
        <v>18</v>
      </c>
      <c r="G108" s="101">
        <v>28882</v>
      </c>
      <c r="H108" s="102">
        <f t="shared" ca="1" si="6"/>
        <v>44936.653564583336</v>
      </c>
      <c r="I108" s="79">
        <f t="shared" ca="1" si="7"/>
        <v>43.985352231735163</v>
      </c>
      <c r="J108" s="103" t="s">
        <v>19</v>
      </c>
      <c r="K108" s="88" t="s">
        <v>17</v>
      </c>
      <c r="L108" s="88"/>
      <c r="M108" s="88">
        <v>1</v>
      </c>
      <c r="N108" s="88"/>
    </row>
    <row r="109" spans="2:14" s="11" customFormat="1" ht="12.75" x14ac:dyDescent="0.25">
      <c r="B109" s="86"/>
      <c r="C109" s="52">
        <f t="shared" si="8"/>
        <v>105</v>
      </c>
      <c r="D109" s="27" t="s">
        <v>24</v>
      </c>
      <c r="E109" s="89" t="s">
        <v>20</v>
      </c>
      <c r="F109" s="89" t="s">
        <v>18</v>
      </c>
      <c r="G109" s="81">
        <v>39287</v>
      </c>
      <c r="H109" s="105">
        <f t="shared" ca="1" si="6"/>
        <v>44936.653564583336</v>
      </c>
      <c r="I109" s="80">
        <f t="shared" ca="1" si="7"/>
        <v>15.478502916666672</v>
      </c>
      <c r="J109" s="106" t="s">
        <v>21</v>
      </c>
      <c r="K109" s="89" t="s">
        <v>17</v>
      </c>
      <c r="L109" s="87"/>
      <c r="M109" s="88"/>
      <c r="N109" s="89">
        <v>1</v>
      </c>
    </row>
    <row r="110" spans="2:14" s="11" customFormat="1" ht="12.75" x14ac:dyDescent="0.25">
      <c r="B110" s="86"/>
      <c r="C110" s="52">
        <f t="shared" si="8"/>
        <v>106</v>
      </c>
      <c r="D110" s="27" t="s">
        <v>24</v>
      </c>
      <c r="E110" s="89" t="s">
        <v>20</v>
      </c>
      <c r="F110" s="89" t="s">
        <v>15</v>
      </c>
      <c r="G110" s="81">
        <v>41432</v>
      </c>
      <c r="H110" s="105">
        <f t="shared" ca="1" si="6"/>
        <v>44936.653564583336</v>
      </c>
      <c r="I110" s="80">
        <f t="shared" ca="1" si="7"/>
        <v>9.6017905878995489</v>
      </c>
      <c r="J110" s="106" t="s">
        <v>21</v>
      </c>
      <c r="K110" s="89" t="s">
        <v>17</v>
      </c>
      <c r="L110" s="87"/>
      <c r="M110" s="88"/>
      <c r="N110" s="89">
        <v>1</v>
      </c>
    </row>
    <row r="111" spans="2:14" s="11" customFormat="1" ht="12.75" x14ac:dyDescent="0.25">
      <c r="B111" s="86">
        <f>B107+1</f>
        <v>37</v>
      </c>
      <c r="C111" s="52">
        <f t="shared" si="8"/>
        <v>107</v>
      </c>
      <c r="D111" s="23" t="s">
        <v>34</v>
      </c>
      <c r="E111" s="87" t="s">
        <v>14</v>
      </c>
      <c r="F111" s="87" t="s">
        <v>15</v>
      </c>
      <c r="G111" s="107">
        <v>28159</v>
      </c>
      <c r="H111" s="99">
        <f t="shared" ca="1" si="6"/>
        <v>44936.653564583336</v>
      </c>
      <c r="I111" s="13">
        <f t="shared" ca="1" si="7"/>
        <v>45.966174149543384</v>
      </c>
      <c r="J111" s="100" t="s">
        <v>16</v>
      </c>
      <c r="K111" s="87" t="s">
        <v>17</v>
      </c>
      <c r="L111" s="87">
        <v>1</v>
      </c>
      <c r="M111" s="88"/>
      <c r="N111" s="89"/>
    </row>
    <row r="112" spans="2:14" s="11" customFormat="1" ht="12.75" x14ac:dyDescent="0.25">
      <c r="B112" s="86"/>
      <c r="C112" s="52">
        <f t="shared" si="8"/>
        <v>108</v>
      </c>
      <c r="D112" s="38" t="s">
        <v>35</v>
      </c>
      <c r="E112" s="88" t="s">
        <v>14</v>
      </c>
      <c r="F112" s="88" t="s">
        <v>18</v>
      </c>
      <c r="G112" s="101">
        <v>29345</v>
      </c>
      <c r="H112" s="102">
        <f t="shared" ca="1" si="6"/>
        <v>44936.653564583336</v>
      </c>
      <c r="I112" s="79">
        <f t="shared" ca="1" si="7"/>
        <v>42.716859081050231</v>
      </c>
      <c r="J112" s="103" t="s">
        <v>19</v>
      </c>
      <c r="K112" s="88" t="s">
        <v>17</v>
      </c>
      <c r="L112" s="88"/>
      <c r="M112" s="88">
        <v>1</v>
      </c>
      <c r="N112" s="88"/>
    </row>
    <row r="113" spans="2:14" s="11" customFormat="1" ht="12.75" x14ac:dyDescent="0.25">
      <c r="B113" s="86"/>
      <c r="C113" s="52">
        <f t="shared" si="8"/>
        <v>109</v>
      </c>
      <c r="D113" s="27" t="s">
        <v>24</v>
      </c>
      <c r="E113" s="89" t="s">
        <v>20</v>
      </c>
      <c r="F113" s="89" t="s">
        <v>15</v>
      </c>
      <c r="G113" s="81">
        <v>43052</v>
      </c>
      <c r="H113" s="105">
        <f t="shared" ca="1" si="6"/>
        <v>44936.653564583336</v>
      </c>
      <c r="I113" s="80">
        <f t="shared" ca="1" si="7"/>
        <v>5.1634344235159881</v>
      </c>
      <c r="J113" s="106" t="s">
        <v>21</v>
      </c>
      <c r="K113" s="89" t="s">
        <v>17</v>
      </c>
      <c r="L113" s="87"/>
      <c r="M113" s="88"/>
      <c r="N113" s="89">
        <v>1</v>
      </c>
    </row>
    <row r="114" spans="2:14" s="11" customFormat="1" ht="12.75" x14ac:dyDescent="0.25">
      <c r="B114" s="86">
        <f>B111+1</f>
        <v>38</v>
      </c>
      <c r="C114" s="52">
        <f t="shared" si="8"/>
        <v>110</v>
      </c>
      <c r="D114" s="23" t="s">
        <v>34</v>
      </c>
      <c r="E114" s="87" t="s">
        <v>20</v>
      </c>
      <c r="F114" s="87" t="s">
        <v>18</v>
      </c>
      <c r="G114" s="107">
        <v>24107</v>
      </c>
      <c r="H114" s="99">
        <v>43419</v>
      </c>
      <c r="I114" s="13">
        <f t="shared" si="7"/>
        <v>52.909589041095892</v>
      </c>
      <c r="J114" s="100" t="s">
        <v>16</v>
      </c>
      <c r="K114" s="87" t="s">
        <v>17</v>
      </c>
      <c r="L114" s="87">
        <v>1</v>
      </c>
      <c r="M114" s="87"/>
      <c r="N114" s="87"/>
    </row>
    <row r="115" spans="2:14" s="16" customFormat="1" ht="12.75" x14ac:dyDescent="0.25">
      <c r="B115" s="86">
        <f>B114+1</f>
        <v>39</v>
      </c>
      <c r="C115" s="52">
        <f t="shared" si="8"/>
        <v>111</v>
      </c>
      <c r="D115" s="23" t="s">
        <v>34</v>
      </c>
      <c r="E115" s="87" t="s">
        <v>20</v>
      </c>
      <c r="F115" s="87" t="s">
        <v>18</v>
      </c>
      <c r="G115" s="107">
        <v>27624</v>
      </c>
      <c r="H115" s="99">
        <f t="shared" ref="H115:H178" ca="1" si="9">NOW()</f>
        <v>44936.653564583336</v>
      </c>
      <c r="I115" s="13">
        <f t="shared" ca="1" si="7"/>
        <v>47.43192757420092</v>
      </c>
      <c r="J115" s="108" t="s">
        <v>16</v>
      </c>
      <c r="K115" s="87" t="s">
        <v>17</v>
      </c>
      <c r="L115" s="94">
        <v>1</v>
      </c>
      <c r="M115" s="94"/>
      <c r="N115" s="94"/>
    </row>
    <row r="116" spans="2:14" s="16" customFormat="1" ht="12.75" x14ac:dyDescent="0.25">
      <c r="B116" s="86">
        <f>B115+1</f>
        <v>40</v>
      </c>
      <c r="C116" s="52">
        <f t="shared" si="8"/>
        <v>112</v>
      </c>
      <c r="D116" s="23" t="s">
        <v>34</v>
      </c>
      <c r="E116" s="87" t="s">
        <v>14</v>
      </c>
      <c r="F116" s="87" t="s">
        <v>15</v>
      </c>
      <c r="G116" s="107">
        <v>27454</v>
      </c>
      <c r="H116" s="99">
        <f t="shared" ca="1" si="9"/>
        <v>44936.653564583336</v>
      </c>
      <c r="I116" s="13">
        <f t="shared" ca="1" si="7"/>
        <v>47.897680998858455</v>
      </c>
      <c r="J116" s="100" t="s">
        <v>16</v>
      </c>
      <c r="K116" s="87" t="s">
        <v>17</v>
      </c>
      <c r="L116" s="87">
        <v>1</v>
      </c>
      <c r="M116" s="124"/>
      <c r="N116" s="89"/>
    </row>
    <row r="117" spans="2:14" s="16" customFormat="1" ht="12.75" x14ac:dyDescent="0.25">
      <c r="B117" s="86"/>
      <c r="C117" s="52">
        <f t="shared" si="8"/>
        <v>113</v>
      </c>
      <c r="D117" s="38" t="s">
        <v>35</v>
      </c>
      <c r="E117" s="88" t="s">
        <v>14</v>
      </c>
      <c r="F117" s="88" t="s">
        <v>18</v>
      </c>
      <c r="G117" s="101">
        <v>27660</v>
      </c>
      <c r="H117" s="102">
        <f t="shared" ca="1" si="9"/>
        <v>44936.653564583336</v>
      </c>
      <c r="I117" s="79">
        <f t="shared" ca="1" si="7"/>
        <v>47.333297437214618</v>
      </c>
      <c r="J117" s="103" t="s">
        <v>19</v>
      </c>
      <c r="K117" s="88" t="s">
        <v>17</v>
      </c>
      <c r="L117" s="88"/>
      <c r="M117" s="88">
        <v>1</v>
      </c>
      <c r="N117" s="88"/>
    </row>
    <row r="118" spans="2:14" s="16" customFormat="1" ht="12.75" x14ac:dyDescent="0.25">
      <c r="B118" s="86"/>
      <c r="C118" s="52">
        <f t="shared" si="8"/>
        <v>114</v>
      </c>
      <c r="D118" s="27" t="s">
        <v>24</v>
      </c>
      <c r="E118" s="89" t="s">
        <v>20</v>
      </c>
      <c r="F118" s="89" t="s">
        <v>18</v>
      </c>
      <c r="G118" s="81">
        <v>37526</v>
      </c>
      <c r="H118" s="105">
        <f t="shared" ca="1" si="9"/>
        <v>44936.653564583336</v>
      </c>
      <c r="I118" s="80">
        <f t="shared" ca="1" si="7"/>
        <v>20.303160450913246</v>
      </c>
      <c r="J118" s="106" t="s">
        <v>21</v>
      </c>
      <c r="K118" s="89" t="s">
        <v>17</v>
      </c>
      <c r="L118" s="87"/>
      <c r="M118" s="124"/>
      <c r="N118" s="89">
        <v>1</v>
      </c>
    </row>
    <row r="119" spans="2:14" s="16" customFormat="1" ht="12.75" x14ac:dyDescent="0.25">
      <c r="B119" s="86"/>
      <c r="C119" s="52">
        <f t="shared" si="8"/>
        <v>115</v>
      </c>
      <c r="D119" s="27" t="s">
        <v>24</v>
      </c>
      <c r="E119" s="89" t="s">
        <v>20</v>
      </c>
      <c r="F119" s="89" t="s">
        <v>15</v>
      </c>
      <c r="G119" s="81">
        <v>39158</v>
      </c>
      <c r="H119" s="105">
        <f t="shared" ca="1" si="9"/>
        <v>44936.653564583336</v>
      </c>
      <c r="I119" s="80">
        <f t="shared" ca="1" si="7"/>
        <v>15.83192757420092</v>
      </c>
      <c r="J119" s="106" t="s">
        <v>21</v>
      </c>
      <c r="K119" s="89" t="s">
        <v>17</v>
      </c>
      <c r="L119" s="87"/>
      <c r="M119" s="124"/>
      <c r="N119" s="89">
        <v>1</v>
      </c>
    </row>
    <row r="120" spans="2:14" s="16" customFormat="1" ht="12.75" x14ac:dyDescent="0.25">
      <c r="B120" s="86">
        <f>B116+1</f>
        <v>41</v>
      </c>
      <c r="C120" s="52">
        <f t="shared" si="8"/>
        <v>116</v>
      </c>
      <c r="D120" s="23" t="s">
        <v>34</v>
      </c>
      <c r="E120" s="87" t="s">
        <v>20</v>
      </c>
      <c r="F120" s="87" t="s">
        <v>18</v>
      </c>
      <c r="G120" s="107">
        <v>24335</v>
      </c>
      <c r="H120" s="99">
        <f t="shared" ca="1" si="9"/>
        <v>44936.653564583336</v>
      </c>
      <c r="I120" s="13">
        <f t="shared" ca="1" si="7"/>
        <v>56.442886478310506</v>
      </c>
      <c r="J120" s="100" t="s">
        <v>16</v>
      </c>
      <c r="K120" s="87" t="s">
        <v>17</v>
      </c>
      <c r="L120" s="87">
        <v>1</v>
      </c>
      <c r="M120" s="124"/>
      <c r="N120" s="89"/>
    </row>
    <row r="121" spans="2:14" s="16" customFormat="1" ht="12.75" x14ac:dyDescent="0.25">
      <c r="B121" s="86">
        <f>B120+1</f>
        <v>42</v>
      </c>
      <c r="C121" s="52">
        <f t="shared" si="8"/>
        <v>117</v>
      </c>
      <c r="D121" s="23" t="s">
        <v>34</v>
      </c>
      <c r="E121" s="87" t="s">
        <v>14</v>
      </c>
      <c r="F121" s="87" t="s">
        <v>18</v>
      </c>
      <c r="G121" s="107">
        <v>28440</v>
      </c>
      <c r="H121" s="99">
        <f t="shared" ca="1" si="9"/>
        <v>44936.653564583336</v>
      </c>
      <c r="I121" s="13">
        <f t="shared" ca="1" si="7"/>
        <v>45.196311135844752</v>
      </c>
      <c r="J121" s="100" t="s">
        <v>16</v>
      </c>
      <c r="K121" s="87" t="s">
        <v>17</v>
      </c>
      <c r="L121" s="87">
        <v>1</v>
      </c>
      <c r="M121" s="124"/>
      <c r="N121" s="89"/>
    </row>
    <row r="122" spans="2:14" s="16" customFormat="1" ht="12.75" x14ac:dyDescent="0.25">
      <c r="B122" s="86"/>
      <c r="C122" s="52">
        <f t="shared" si="8"/>
        <v>118</v>
      </c>
      <c r="D122" s="38" t="s">
        <v>35</v>
      </c>
      <c r="E122" s="88" t="s">
        <v>14</v>
      </c>
      <c r="F122" s="88" t="s">
        <v>15</v>
      </c>
      <c r="G122" s="101">
        <v>26908</v>
      </c>
      <c r="H122" s="102">
        <f t="shared" ca="1" si="9"/>
        <v>44936.653564583336</v>
      </c>
      <c r="I122" s="79">
        <f t="shared" ca="1" si="7"/>
        <v>49.393571409817355</v>
      </c>
      <c r="J122" s="103" t="s">
        <v>19</v>
      </c>
      <c r="K122" s="88" t="s">
        <v>17</v>
      </c>
      <c r="L122" s="88"/>
      <c r="M122" s="88">
        <v>1</v>
      </c>
      <c r="N122" s="88"/>
    </row>
    <row r="123" spans="2:14" s="16" customFormat="1" ht="12.75" x14ac:dyDescent="0.25">
      <c r="B123" s="86"/>
      <c r="C123" s="52">
        <f t="shared" si="8"/>
        <v>119</v>
      </c>
      <c r="D123" s="27" t="s">
        <v>24</v>
      </c>
      <c r="E123" s="89" t="s">
        <v>20</v>
      </c>
      <c r="F123" s="89" t="s">
        <v>15</v>
      </c>
      <c r="G123" s="81">
        <v>38108</v>
      </c>
      <c r="H123" s="105">
        <f t="shared" ca="1" si="9"/>
        <v>44936.653564583336</v>
      </c>
      <c r="I123" s="80">
        <f t="shared" ca="1" si="7"/>
        <v>18.708639902968041</v>
      </c>
      <c r="J123" s="106" t="s">
        <v>21</v>
      </c>
      <c r="K123" s="89" t="s">
        <v>17</v>
      </c>
      <c r="L123" s="87"/>
      <c r="M123" s="124"/>
      <c r="N123" s="89">
        <v>1</v>
      </c>
    </row>
    <row r="124" spans="2:14" s="16" customFormat="1" ht="12.75" x14ac:dyDescent="0.25">
      <c r="B124" s="86"/>
      <c r="C124" s="52">
        <f t="shared" si="8"/>
        <v>120</v>
      </c>
      <c r="D124" s="27" t="s">
        <v>24</v>
      </c>
      <c r="E124" s="89" t="s">
        <v>20</v>
      </c>
      <c r="F124" s="89" t="s">
        <v>18</v>
      </c>
      <c r="G124" s="81">
        <v>39195</v>
      </c>
      <c r="H124" s="105">
        <f t="shared" ca="1" si="9"/>
        <v>44936.653564583336</v>
      </c>
      <c r="I124" s="80">
        <f t="shared" ca="1" si="7"/>
        <v>15.73055771118722</v>
      </c>
      <c r="J124" s="106" t="s">
        <v>21</v>
      </c>
      <c r="K124" s="89" t="s">
        <v>17</v>
      </c>
      <c r="L124" s="87"/>
      <c r="M124" s="124"/>
      <c r="N124" s="89">
        <v>1</v>
      </c>
    </row>
    <row r="125" spans="2:14" s="16" customFormat="1" ht="12.75" x14ac:dyDescent="0.25">
      <c r="B125" s="86">
        <f>B121+1</f>
        <v>43</v>
      </c>
      <c r="C125" s="52">
        <f t="shared" si="8"/>
        <v>121</v>
      </c>
      <c r="D125" s="23" t="s">
        <v>34</v>
      </c>
      <c r="E125" s="87" t="s">
        <v>20</v>
      </c>
      <c r="F125" s="87" t="s">
        <v>15</v>
      </c>
      <c r="G125" s="107">
        <v>27813</v>
      </c>
      <c r="H125" s="99">
        <f t="shared" ca="1" si="9"/>
        <v>44936.653564583336</v>
      </c>
      <c r="I125" s="13">
        <f t="shared" ca="1" si="7"/>
        <v>46.914119355022834</v>
      </c>
      <c r="J125" s="100" t="s">
        <v>16</v>
      </c>
      <c r="K125" s="87" t="s">
        <v>17</v>
      </c>
      <c r="L125" s="87">
        <v>1</v>
      </c>
      <c r="M125" s="87"/>
      <c r="N125" s="87"/>
    </row>
    <row r="126" spans="2:14" s="16" customFormat="1" ht="12.75" x14ac:dyDescent="0.25">
      <c r="B126" s="86">
        <f>B125+1</f>
        <v>44</v>
      </c>
      <c r="C126" s="52">
        <f t="shared" si="8"/>
        <v>122</v>
      </c>
      <c r="D126" s="23" t="s">
        <v>34</v>
      </c>
      <c r="E126" s="87" t="s">
        <v>14</v>
      </c>
      <c r="F126" s="87" t="s">
        <v>15</v>
      </c>
      <c r="G126" s="107">
        <v>26076</v>
      </c>
      <c r="H126" s="99">
        <f t="shared" ca="1" si="9"/>
        <v>44936.653564583336</v>
      </c>
      <c r="I126" s="13">
        <f t="shared" ca="1" si="7"/>
        <v>51.67302346461188</v>
      </c>
      <c r="J126" s="100" t="s">
        <v>16</v>
      </c>
      <c r="K126" s="87" t="s">
        <v>17</v>
      </c>
      <c r="L126" s="87">
        <v>1</v>
      </c>
      <c r="M126" s="124"/>
      <c r="N126" s="89"/>
    </row>
    <row r="127" spans="2:14" s="16" customFormat="1" ht="12.75" x14ac:dyDescent="0.25">
      <c r="B127" s="86"/>
      <c r="C127" s="52">
        <f t="shared" si="8"/>
        <v>123</v>
      </c>
      <c r="D127" s="27" t="s">
        <v>24</v>
      </c>
      <c r="E127" s="89" t="s">
        <v>20</v>
      </c>
      <c r="F127" s="89" t="s">
        <v>18</v>
      </c>
      <c r="G127" s="81">
        <v>39709</v>
      </c>
      <c r="H127" s="105">
        <f t="shared" ca="1" si="9"/>
        <v>44936.653564583336</v>
      </c>
      <c r="I127" s="80">
        <f t="shared" ca="1" si="7"/>
        <v>14.322338533105029</v>
      </c>
      <c r="J127" s="106" t="s">
        <v>21</v>
      </c>
      <c r="K127" s="89" t="s">
        <v>17</v>
      </c>
      <c r="L127" s="87"/>
      <c r="M127" s="124"/>
      <c r="N127" s="89">
        <v>1</v>
      </c>
    </row>
    <row r="128" spans="2:14" s="16" customFormat="1" ht="12.75" x14ac:dyDescent="0.25">
      <c r="B128" s="86"/>
      <c r="C128" s="52">
        <f t="shared" si="8"/>
        <v>124</v>
      </c>
      <c r="D128" s="27" t="s">
        <v>24</v>
      </c>
      <c r="E128" s="89" t="s">
        <v>20</v>
      </c>
      <c r="F128" s="89" t="s">
        <v>15</v>
      </c>
      <c r="G128" s="81">
        <v>40905</v>
      </c>
      <c r="H128" s="105">
        <f t="shared" ca="1" si="9"/>
        <v>44936.653564583336</v>
      </c>
      <c r="I128" s="80">
        <f t="shared" ca="1" si="7"/>
        <v>11.045626204337905</v>
      </c>
      <c r="J128" s="106" t="s">
        <v>21</v>
      </c>
      <c r="K128" s="89" t="s">
        <v>17</v>
      </c>
      <c r="L128" s="87"/>
      <c r="M128" s="124"/>
      <c r="N128" s="89">
        <v>1</v>
      </c>
    </row>
    <row r="129" spans="2:14" s="16" customFormat="1" ht="12.75" x14ac:dyDescent="0.25">
      <c r="B129" s="86">
        <f>B126+1</f>
        <v>45</v>
      </c>
      <c r="C129" s="52">
        <f t="shared" si="8"/>
        <v>125</v>
      </c>
      <c r="D129" s="23" t="s">
        <v>34</v>
      </c>
      <c r="E129" s="87" t="s">
        <v>14</v>
      </c>
      <c r="F129" s="87" t="s">
        <v>18</v>
      </c>
      <c r="G129" s="107">
        <v>25583</v>
      </c>
      <c r="H129" s="99">
        <f t="shared" ca="1" si="9"/>
        <v>44936.653564583336</v>
      </c>
      <c r="I129" s="13">
        <f t="shared" ca="1" si="7"/>
        <v>53.023708396118728</v>
      </c>
      <c r="J129" s="100" t="s">
        <v>16</v>
      </c>
      <c r="K129" s="87" t="s">
        <v>17</v>
      </c>
      <c r="L129" s="87">
        <v>1</v>
      </c>
      <c r="M129" s="88"/>
      <c r="N129" s="89"/>
    </row>
    <row r="130" spans="2:14" s="16" customFormat="1" ht="12.75" x14ac:dyDescent="0.25">
      <c r="B130" s="86"/>
      <c r="C130" s="52">
        <f t="shared" si="8"/>
        <v>126</v>
      </c>
      <c r="D130" s="38" t="s">
        <v>35</v>
      </c>
      <c r="E130" s="88" t="s">
        <v>14</v>
      </c>
      <c r="F130" s="88" t="s">
        <v>15</v>
      </c>
      <c r="G130" s="101">
        <v>25671</v>
      </c>
      <c r="H130" s="102">
        <f t="shared" ca="1" si="9"/>
        <v>44936.653564583336</v>
      </c>
      <c r="I130" s="79">
        <f t="shared" ca="1" si="7"/>
        <v>52.782612505707768</v>
      </c>
      <c r="J130" s="103" t="s">
        <v>19</v>
      </c>
      <c r="K130" s="88" t="s">
        <v>17</v>
      </c>
      <c r="L130" s="88"/>
      <c r="M130" s="88">
        <v>1</v>
      </c>
      <c r="N130" s="88"/>
    </row>
    <row r="131" spans="2:14" s="16" customFormat="1" ht="12.75" x14ac:dyDescent="0.25">
      <c r="B131" s="86"/>
      <c r="C131" s="52">
        <f t="shared" si="8"/>
        <v>127</v>
      </c>
      <c r="D131" s="27" t="s">
        <v>24</v>
      </c>
      <c r="E131" s="89" t="s">
        <v>20</v>
      </c>
      <c r="F131" s="89" t="s">
        <v>15</v>
      </c>
      <c r="G131" s="81">
        <v>36983</v>
      </c>
      <c r="H131" s="105">
        <f t="shared" ca="1" si="9"/>
        <v>44936.653564583336</v>
      </c>
      <c r="I131" s="80">
        <f t="shared" ca="1" si="7"/>
        <v>21.79083168378996</v>
      </c>
      <c r="J131" s="106" t="s">
        <v>21</v>
      </c>
      <c r="K131" s="89" t="s">
        <v>17</v>
      </c>
      <c r="L131" s="87"/>
      <c r="M131" s="88"/>
      <c r="N131" s="89">
        <v>1</v>
      </c>
    </row>
    <row r="132" spans="2:14" s="11" customFormat="1" ht="12.75" x14ac:dyDescent="0.25">
      <c r="B132" s="86">
        <f>B129+1</f>
        <v>46</v>
      </c>
      <c r="C132" s="52">
        <f t="shared" si="8"/>
        <v>128</v>
      </c>
      <c r="D132" s="23" t="s">
        <v>34</v>
      </c>
      <c r="E132" s="87" t="s">
        <v>14</v>
      </c>
      <c r="F132" s="87" t="s">
        <v>18</v>
      </c>
      <c r="G132" s="111">
        <v>31370</v>
      </c>
      <c r="H132" s="99">
        <f t="shared" ca="1" si="9"/>
        <v>44936.653564583336</v>
      </c>
      <c r="I132" s="13">
        <f t="shared" ca="1" si="7"/>
        <v>37.16891387557078</v>
      </c>
      <c r="J132" s="100" t="s">
        <v>16</v>
      </c>
      <c r="K132" s="87" t="s">
        <v>17</v>
      </c>
      <c r="L132" s="87">
        <v>1</v>
      </c>
      <c r="M132" s="87"/>
      <c r="N132" s="87"/>
    </row>
    <row r="133" spans="2:14" s="11" customFormat="1" ht="12.75" x14ac:dyDescent="0.25">
      <c r="B133" s="86"/>
      <c r="C133" s="52">
        <f t="shared" si="8"/>
        <v>129</v>
      </c>
      <c r="D133" s="38" t="s">
        <v>35</v>
      </c>
      <c r="E133" s="88" t="s">
        <v>14</v>
      </c>
      <c r="F133" s="88" t="s">
        <v>15</v>
      </c>
      <c r="G133" s="101">
        <v>31266</v>
      </c>
      <c r="H133" s="102">
        <f t="shared" ca="1" si="9"/>
        <v>44936.653564583336</v>
      </c>
      <c r="I133" s="79">
        <f t="shared" ref="I133:I160" ca="1" si="10">SUM(H133-G133)/365</f>
        <v>37.453845382420099</v>
      </c>
      <c r="J133" s="103" t="s">
        <v>19</v>
      </c>
      <c r="K133" s="88" t="s">
        <v>17</v>
      </c>
      <c r="L133" s="88"/>
      <c r="M133" s="88">
        <v>1</v>
      </c>
      <c r="N133" s="88"/>
    </row>
    <row r="134" spans="2:14" s="11" customFormat="1" ht="12.75" x14ac:dyDescent="0.25">
      <c r="B134" s="86"/>
      <c r="C134" s="52">
        <f t="shared" si="8"/>
        <v>130</v>
      </c>
      <c r="D134" s="27" t="s">
        <v>24</v>
      </c>
      <c r="E134" s="89" t="s">
        <v>20</v>
      </c>
      <c r="F134" s="89" t="s">
        <v>18</v>
      </c>
      <c r="G134" s="81">
        <v>41476</v>
      </c>
      <c r="H134" s="105">
        <f t="shared" ca="1" si="9"/>
        <v>44936.653564583336</v>
      </c>
      <c r="I134" s="80">
        <f t="shared" ca="1" si="10"/>
        <v>9.4812426426940704</v>
      </c>
      <c r="J134" s="106" t="s">
        <v>21</v>
      </c>
      <c r="K134" s="89" t="s">
        <v>17</v>
      </c>
      <c r="L134" s="94"/>
      <c r="M134" s="122"/>
      <c r="N134" s="89">
        <v>1</v>
      </c>
    </row>
    <row r="135" spans="2:14" s="16" customFormat="1" ht="12.75" x14ac:dyDescent="0.25">
      <c r="B135" s="86">
        <f>B132+1</f>
        <v>47</v>
      </c>
      <c r="C135" s="52">
        <f t="shared" ref="C135:C198" si="11">C134+1</f>
        <v>131</v>
      </c>
      <c r="D135" s="23" t="s">
        <v>34</v>
      </c>
      <c r="E135" s="87" t="s">
        <v>14</v>
      </c>
      <c r="F135" s="87" t="s">
        <v>15</v>
      </c>
      <c r="G135" s="107">
        <v>27810</v>
      </c>
      <c r="H135" s="99">
        <f t="shared" ca="1" si="9"/>
        <v>44936.653564583336</v>
      </c>
      <c r="I135" s="13">
        <f t="shared" ca="1" si="10"/>
        <v>46.922338533105027</v>
      </c>
      <c r="J135" s="100" t="s">
        <v>16</v>
      </c>
      <c r="K135" s="87" t="s">
        <v>17</v>
      </c>
      <c r="L135" s="87">
        <v>1</v>
      </c>
      <c r="M135" s="124"/>
      <c r="N135" s="89"/>
    </row>
    <row r="136" spans="2:14" s="16" customFormat="1" ht="12.75" x14ac:dyDescent="0.25">
      <c r="B136" s="86"/>
      <c r="C136" s="52">
        <f t="shared" si="11"/>
        <v>132</v>
      </c>
      <c r="D136" s="38" t="s">
        <v>35</v>
      </c>
      <c r="E136" s="88" t="s">
        <v>14</v>
      </c>
      <c r="F136" s="88" t="s">
        <v>18</v>
      </c>
      <c r="G136" s="101">
        <v>28093</v>
      </c>
      <c r="H136" s="102">
        <f t="shared" ca="1" si="9"/>
        <v>44936.653564583336</v>
      </c>
      <c r="I136" s="79">
        <f t="shared" ca="1" si="10"/>
        <v>46.146996067351601</v>
      </c>
      <c r="J136" s="103" t="s">
        <v>19</v>
      </c>
      <c r="K136" s="88" t="s">
        <v>17</v>
      </c>
      <c r="L136" s="88"/>
      <c r="M136" s="88">
        <v>1</v>
      </c>
      <c r="N136" s="88"/>
    </row>
    <row r="137" spans="2:14" s="16" customFormat="1" ht="12.75" x14ac:dyDescent="0.25">
      <c r="B137" s="86"/>
      <c r="C137" s="52">
        <f t="shared" si="11"/>
        <v>133</v>
      </c>
      <c r="D137" s="27" t="s">
        <v>24</v>
      </c>
      <c r="E137" s="89" t="s">
        <v>20</v>
      </c>
      <c r="F137" s="89" t="s">
        <v>15</v>
      </c>
      <c r="G137" s="81">
        <v>37117</v>
      </c>
      <c r="H137" s="105">
        <f t="shared" ca="1" si="9"/>
        <v>44936.653564583336</v>
      </c>
      <c r="I137" s="80">
        <f t="shared" ca="1" si="10"/>
        <v>21.423708396118727</v>
      </c>
      <c r="J137" s="106" t="s">
        <v>21</v>
      </c>
      <c r="K137" s="89" t="s">
        <v>17</v>
      </c>
      <c r="L137" s="94"/>
      <c r="M137" s="122"/>
      <c r="N137" s="89">
        <v>1</v>
      </c>
    </row>
    <row r="138" spans="2:14" s="16" customFormat="1" ht="12.75" x14ac:dyDescent="0.25">
      <c r="B138" s="86"/>
      <c r="C138" s="52">
        <f t="shared" si="11"/>
        <v>134</v>
      </c>
      <c r="D138" s="27" t="s">
        <v>24</v>
      </c>
      <c r="E138" s="89" t="s">
        <v>20</v>
      </c>
      <c r="F138" s="89" t="s">
        <v>15</v>
      </c>
      <c r="G138" s="81">
        <v>38531</v>
      </c>
      <c r="H138" s="105">
        <f t="shared" ca="1" si="9"/>
        <v>44936.653564583336</v>
      </c>
      <c r="I138" s="80">
        <f t="shared" ca="1" si="10"/>
        <v>17.549735793379</v>
      </c>
      <c r="J138" s="106" t="s">
        <v>21</v>
      </c>
      <c r="K138" s="89" t="s">
        <v>17</v>
      </c>
      <c r="L138" s="94"/>
      <c r="M138" s="122"/>
      <c r="N138" s="89">
        <v>1</v>
      </c>
    </row>
    <row r="139" spans="2:14" s="16" customFormat="1" ht="12.75" x14ac:dyDescent="0.25">
      <c r="B139" s="86">
        <f>B135+1</f>
        <v>48</v>
      </c>
      <c r="C139" s="52">
        <f t="shared" si="11"/>
        <v>135</v>
      </c>
      <c r="D139" s="23" t="s">
        <v>34</v>
      </c>
      <c r="E139" s="87" t="s">
        <v>14</v>
      </c>
      <c r="F139" s="87" t="s">
        <v>15</v>
      </c>
      <c r="G139" s="107">
        <v>27901</v>
      </c>
      <c r="H139" s="99">
        <f t="shared" ca="1" si="9"/>
        <v>44936.653564583336</v>
      </c>
      <c r="I139" s="13">
        <f t="shared" ca="1" si="10"/>
        <v>46.67302346461188</v>
      </c>
      <c r="J139" s="100" t="s">
        <v>16</v>
      </c>
      <c r="K139" s="87" t="s">
        <v>17</v>
      </c>
      <c r="L139" s="87">
        <v>1</v>
      </c>
      <c r="M139" s="124"/>
      <c r="N139" s="89"/>
    </row>
    <row r="140" spans="2:14" s="16" customFormat="1" ht="12.75" x14ac:dyDescent="0.25">
      <c r="B140" s="86"/>
      <c r="C140" s="52">
        <f t="shared" si="11"/>
        <v>136</v>
      </c>
      <c r="D140" s="38" t="s">
        <v>35</v>
      </c>
      <c r="E140" s="88" t="s">
        <v>14</v>
      </c>
      <c r="F140" s="88" t="s">
        <v>18</v>
      </c>
      <c r="G140" s="101">
        <v>26860</v>
      </c>
      <c r="H140" s="102">
        <f t="shared" ca="1" si="9"/>
        <v>44936.653564583336</v>
      </c>
      <c r="I140" s="79">
        <f t="shared" ca="1" si="10"/>
        <v>49.525078259132428</v>
      </c>
      <c r="J140" s="103" t="s">
        <v>19</v>
      </c>
      <c r="K140" s="88" t="s">
        <v>17</v>
      </c>
      <c r="L140" s="88"/>
      <c r="M140" s="88">
        <v>1</v>
      </c>
      <c r="N140" s="88"/>
    </row>
    <row r="141" spans="2:14" s="16" customFormat="1" ht="12.75" x14ac:dyDescent="0.25">
      <c r="B141" s="86"/>
      <c r="C141" s="52">
        <f t="shared" si="11"/>
        <v>137</v>
      </c>
      <c r="D141" s="27" t="s">
        <v>24</v>
      </c>
      <c r="E141" s="89" t="s">
        <v>20</v>
      </c>
      <c r="F141" s="89" t="s">
        <v>15</v>
      </c>
      <c r="G141" s="81">
        <v>39739</v>
      </c>
      <c r="H141" s="105">
        <f t="shared" ca="1" si="9"/>
        <v>44936.653564583336</v>
      </c>
      <c r="I141" s="80">
        <f t="shared" ca="1" si="10"/>
        <v>14.240146752283112</v>
      </c>
      <c r="J141" s="106" t="s">
        <v>21</v>
      </c>
      <c r="K141" s="89" t="s">
        <v>17</v>
      </c>
      <c r="L141" s="94"/>
      <c r="M141" s="122"/>
      <c r="N141" s="89">
        <v>1</v>
      </c>
    </row>
    <row r="142" spans="2:14" s="16" customFormat="1" ht="12.75" x14ac:dyDescent="0.25">
      <c r="B142" s="86">
        <f>B139+1</f>
        <v>49</v>
      </c>
      <c r="C142" s="52">
        <f t="shared" si="11"/>
        <v>138</v>
      </c>
      <c r="D142" s="23" t="s">
        <v>34</v>
      </c>
      <c r="E142" s="87" t="s">
        <v>14</v>
      </c>
      <c r="F142" s="87" t="s">
        <v>18</v>
      </c>
      <c r="G142" s="107">
        <v>30687</v>
      </c>
      <c r="H142" s="99">
        <f t="shared" ca="1" si="9"/>
        <v>44936.653564583336</v>
      </c>
      <c r="I142" s="13">
        <f t="shared" ca="1" si="10"/>
        <v>39.040146752283114</v>
      </c>
      <c r="J142" s="100" t="s">
        <v>16</v>
      </c>
      <c r="K142" s="87" t="s">
        <v>17</v>
      </c>
      <c r="L142" s="87">
        <v>1</v>
      </c>
      <c r="M142" s="124"/>
      <c r="N142" s="89"/>
    </row>
    <row r="143" spans="2:14" s="16" customFormat="1" ht="12.75" x14ac:dyDescent="0.25">
      <c r="B143" s="86"/>
      <c r="C143" s="52">
        <f t="shared" si="11"/>
        <v>139</v>
      </c>
      <c r="D143" s="38" t="s">
        <v>35</v>
      </c>
      <c r="E143" s="88" t="s">
        <v>14</v>
      </c>
      <c r="F143" s="88" t="s">
        <v>15</v>
      </c>
      <c r="G143" s="101">
        <v>30114</v>
      </c>
      <c r="H143" s="102">
        <f t="shared" ca="1" si="9"/>
        <v>44936.653564583336</v>
      </c>
      <c r="I143" s="79">
        <f t="shared" ca="1" si="10"/>
        <v>40.610009765981744</v>
      </c>
      <c r="J143" s="103" t="s">
        <v>19</v>
      </c>
      <c r="K143" s="88" t="s">
        <v>17</v>
      </c>
      <c r="L143" s="88"/>
      <c r="M143" s="88">
        <v>1</v>
      </c>
      <c r="N143" s="88"/>
    </row>
    <row r="144" spans="2:14" s="16" customFormat="1" ht="12.75" x14ac:dyDescent="0.25">
      <c r="B144" s="86"/>
      <c r="C144" s="52">
        <f t="shared" si="11"/>
        <v>140</v>
      </c>
      <c r="D144" s="27" t="s">
        <v>24</v>
      </c>
      <c r="E144" s="89" t="s">
        <v>20</v>
      </c>
      <c r="F144" s="89" t="s">
        <v>18</v>
      </c>
      <c r="G144" s="81">
        <v>37027</v>
      </c>
      <c r="H144" s="105">
        <f t="shared" ca="1" si="9"/>
        <v>44936.653564583336</v>
      </c>
      <c r="I144" s="80">
        <f t="shared" ca="1" si="10"/>
        <v>21.67028373858448</v>
      </c>
      <c r="J144" s="106" t="s">
        <v>21</v>
      </c>
      <c r="K144" s="89" t="s">
        <v>17</v>
      </c>
      <c r="L144" s="94"/>
      <c r="M144" s="122"/>
      <c r="N144" s="89">
        <v>1</v>
      </c>
    </row>
    <row r="145" spans="2:14" s="16" customFormat="1" ht="12.75" x14ac:dyDescent="0.25">
      <c r="B145" s="86">
        <f>B142+1</f>
        <v>50</v>
      </c>
      <c r="C145" s="52">
        <f t="shared" si="11"/>
        <v>141</v>
      </c>
      <c r="D145" s="23" t="s">
        <v>34</v>
      </c>
      <c r="E145" s="87" t="s">
        <v>14</v>
      </c>
      <c r="F145" s="87" t="s">
        <v>15</v>
      </c>
      <c r="G145" s="107">
        <v>25843</v>
      </c>
      <c r="H145" s="99">
        <f t="shared" ca="1" si="9"/>
        <v>44936.653564583336</v>
      </c>
      <c r="I145" s="13">
        <f t="shared" ca="1" si="10"/>
        <v>52.311379628995439</v>
      </c>
      <c r="J145" s="100" t="s">
        <v>16</v>
      </c>
      <c r="K145" s="87" t="s">
        <v>17</v>
      </c>
      <c r="L145" s="87">
        <v>1</v>
      </c>
      <c r="M145" s="124"/>
      <c r="N145" s="89"/>
    </row>
    <row r="146" spans="2:14" s="16" customFormat="1" ht="12.75" x14ac:dyDescent="0.25">
      <c r="B146" s="86"/>
      <c r="C146" s="52">
        <f t="shared" si="11"/>
        <v>142</v>
      </c>
      <c r="D146" s="84" t="s">
        <v>36</v>
      </c>
      <c r="E146" s="88" t="s">
        <v>14</v>
      </c>
      <c r="F146" s="88" t="s">
        <v>18</v>
      </c>
      <c r="G146" s="101">
        <v>25762</v>
      </c>
      <c r="H146" s="102">
        <f t="shared" ca="1" si="9"/>
        <v>44936.653564583336</v>
      </c>
      <c r="I146" s="79">
        <f t="shared" ca="1" si="10"/>
        <v>52.533297437214621</v>
      </c>
      <c r="J146" s="103" t="s">
        <v>19</v>
      </c>
      <c r="K146" s="88" t="s">
        <v>17</v>
      </c>
      <c r="L146" s="88"/>
      <c r="M146" s="88">
        <v>1</v>
      </c>
      <c r="N146" s="88"/>
    </row>
    <row r="147" spans="2:14" s="16" customFormat="1" ht="12.75" x14ac:dyDescent="0.25">
      <c r="B147" s="86"/>
      <c r="C147" s="52">
        <f t="shared" si="11"/>
        <v>143</v>
      </c>
      <c r="D147" s="27" t="s">
        <v>24</v>
      </c>
      <c r="E147" s="89" t="s">
        <v>20</v>
      </c>
      <c r="F147" s="89" t="s">
        <v>15</v>
      </c>
      <c r="G147" s="81">
        <v>37553</v>
      </c>
      <c r="H147" s="105">
        <f t="shared" ca="1" si="9"/>
        <v>44936.653564583336</v>
      </c>
      <c r="I147" s="80">
        <f t="shared" ca="1" si="10"/>
        <v>20.22918784817352</v>
      </c>
      <c r="J147" s="106" t="s">
        <v>21</v>
      </c>
      <c r="K147" s="89" t="s">
        <v>17</v>
      </c>
      <c r="L147" s="94"/>
      <c r="M147" s="122"/>
      <c r="N147" s="89">
        <v>1</v>
      </c>
    </row>
    <row r="148" spans="2:14" s="16" customFormat="1" ht="12.75" x14ac:dyDescent="0.25">
      <c r="B148" s="86">
        <f>B145+1</f>
        <v>51</v>
      </c>
      <c r="C148" s="52">
        <f t="shared" si="11"/>
        <v>144</v>
      </c>
      <c r="D148" s="23" t="s">
        <v>34</v>
      </c>
      <c r="E148" s="87" t="s">
        <v>14</v>
      </c>
      <c r="F148" s="87" t="s">
        <v>15</v>
      </c>
      <c r="G148" s="107">
        <v>28929</v>
      </c>
      <c r="H148" s="99">
        <f t="shared" ca="1" si="9"/>
        <v>44936.653564583336</v>
      </c>
      <c r="I148" s="13">
        <f t="shared" ca="1" si="10"/>
        <v>43.856585108447497</v>
      </c>
      <c r="J148" s="100" t="s">
        <v>16</v>
      </c>
      <c r="K148" s="87" t="s">
        <v>17</v>
      </c>
      <c r="L148" s="87">
        <v>1</v>
      </c>
      <c r="M148" s="124"/>
      <c r="N148" s="89"/>
    </row>
    <row r="149" spans="2:14" s="16" customFormat="1" ht="12.75" x14ac:dyDescent="0.25">
      <c r="B149" s="86"/>
      <c r="C149" s="52">
        <f t="shared" si="11"/>
        <v>145</v>
      </c>
      <c r="D149" s="38" t="s">
        <v>35</v>
      </c>
      <c r="E149" s="88" t="s">
        <v>14</v>
      </c>
      <c r="F149" s="88" t="s">
        <v>18</v>
      </c>
      <c r="G149" s="101">
        <v>28584</v>
      </c>
      <c r="H149" s="102">
        <f t="shared" ca="1" si="9"/>
        <v>44936.653564583336</v>
      </c>
      <c r="I149" s="79">
        <f t="shared" ca="1" si="10"/>
        <v>44.801790587899546</v>
      </c>
      <c r="J149" s="103" t="s">
        <v>19</v>
      </c>
      <c r="K149" s="88" t="s">
        <v>17</v>
      </c>
      <c r="L149" s="88"/>
      <c r="M149" s="88">
        <v>1</v>
      </c>
      <c r="N149" s="88"/>
    </row>
    <row r="150" spans="2:14" s="16" customFormat="1" ht="12.75" x14ac:dyDescent="0.25">
      <c r="B150" s="86"/>
      <c r="C150" s="52">
        <f t="shared" si="11"/>
        <v>146</v>
      </c>
      <c r="D150" s="27" t="s">
        <v>24</v>
      </c>
      <c r="E150" s="89" t="s">
        <v>20</v>
      </c>
      <c r="F150" s="89" t="s">
        <v>18</v>
      </c>
      <c r="G150" s="81">
        <v>41162</v>
      </c>
      <c r="H150" s="105">
        <f t="shared" ca="1" si="9"/>
        <v>44936.653564583336</v>
      </c>
      <c r="I150" s="80">
        <f t="shared" ca="1" si="10"/>
        <v>10.341516615296809</v>
      </c>
      <c r="J150" s="106" t="s">
        <v>21</v>
      </c>
      <c r="K150" s="89" t="s">
        <v>17</v>
      </c>
      <c r="L150" s="94"/>
      <c r="M150" s="122"/>
      <c r="N150" s="89">
        <v>1</v>
      </c>
    </row>
    <row r="151" spans="2:14" s="16" customFormat="1" ht="12.75" x14ac:dyDescent="0.25">
      <c r="B151" s="86">
        <f>B148+1</f>
        <v>52</v>
      </c>
      <c r="C151" s="52">
        <f t="shared" si="11"/>
        <v>147</v>
      </c>
      <c r="D151" s="23" t="s">
        <v>34</v>
      </c>
      <c r="E151" s="87" t="s">
        <v>14</v>
      </c>
      <c r="F151" s="87" t="s">
        <v>18</v>
      </c>
      <c r="G151" s="107">
        <v>28888</v>
      </c>
      <c r="H151" s="99">
        <f t="shared" ca="1" si="9"/>
        <v>44936.653564583336</v>
      </c>
      <c r="I151" s="13">
        <f t="shared" ca="1" si="10"/>
        <v>43.968913875570784</v>
      </c>
      <c r="J151" s="100" t="s">
        <v>16</v>
      </c>
      <c r="K151" s="87" t="s">
        <v>17</v>
      </c>
      <c r="L151" s="87">
        <v>1</v>
      </c>
      <c r="M151" s="124"/>
      <c r="N151" s="89"/>
    </row>
    <row r="152" spans="2:14" s="16" customFormat="1" ht="12.75" x14ac:dyDescent="0.25">
      <c r="B152" s="86"/>
      <c r="C152" s="52">
        <f t="shared" si="11"/>
        <v>148</v>
      </c>
      <c r="D152" s="38" t="s">
        <v>35</v>
      </c>
      <c r="E152" s="88" t="s">
        <v>14</v>
      </c>
      <c r="F152" s="88" t="s">
        <v>15</v>
      </c>
      <c r="G152" s="101">
        <v>28483</v>
      </c>
      <c r="H152" s="102">
        <f t="shared" ca="1" si="9"/>
        <v>44936.653564583336</v>
      </c>
      <c r="I152" s="79">
        <f t="shared" ca="1" si="10"/>
        <v>45.078502916666672</v>
      </c>
      <c r="J152" s="103" t="s">
        <v>19</v>
      </c>
      <c r="K152" s="88" t="s">
        <v>17</v>
      </c>
      <c r="L152" s="88"/>
      <c r="M152" s="88">
        <v>1</v>
      </c>
      <c r="N152" s="88"/>
    </row>
    <row r="153" spans="2:14" s="16" customFormat="1" ht="12.75" x14ac:dyDescent="0.25">
      <c r="B153" s="86"/>
      <c r="C153" s="52">
        <f t="shared" si="11"/>
        <v>149</v>
      </c>
      <c r="D153" s="27" t="s">
        <v>24</v>
      </c>
      <c r="E153" s="89" t="s">
        <v>20</v>
      </c>
      <c r="F153" s="89" t="s">
        <v>18</v>
      </c>
      <c r="G153" s="81">
        <v>38841</v>
      </c>
      <c r="H153" s="105">
        <f t="shared" ca="1" si="9"/>
        <v>44936.653564583336</v>
      </c>
      <c r="I153" s="80">
        <f t="shared" ca="1" si="10"/>
        <v>16.700420724885852</v>
      </c>
      <c r="J153" s="106" t="s">
        <v>21</v>
      </c>
      <c r="K153" s="89" t="s">
        <v>17</v>
      </c>
      <c r="L153" s="94"/>
      <c r="M153" s="122"/>
      <c r="N153" s="89">
        <v>1</v>
      </c>
    </row>
    <row r="154" spans="2:14" s="16" customFormat="1" ht="12.75" x14ac:dyDescent="0.25">
      <c r="B154" s="86"/>
      <c r="C154" s="52">
        <f t="shared" si="11"/>
        <v>150</v>
      </c>
      <c r="D154" s="27" t="s">
        <v>24</v>
      </c>
      <c r="E154" s="89" t="s">
        <v>20</v>
      </c>
      <c r="F154" s="89" t="s">
        <v>18</v>
      </c>
      <c r="G154" s="81">
        <v>39796</v>
      </c>
      <c r="H154" s="105">
        <f t="shared" ca="1" si="9"/>
        <v>44936.653564583336</v>
      </c>
      <c r="I154" s="80">
        <f t="shared" ca="1" si="10"/>
        <v>14.083982368721466</v>
      </c>
      <c r="J154" s="106" t="s">
        <v>21</v>
      </c>
      <c r="K154" s="89" t="s">
        <v>17</v>
      </c>
      <c r="L154" s="94"/>
      <c r="M154" s="122"/>
      <c r="N154" s="89">
        <v>1</v>
      </c>
    </row>
    <row r="155" spans="2:14" s="16" customFormat="1" ht="12.75" x14ac:dyDescent="0.25">
      <c r="B155" s="86"/>
      <c r="C155" s="52">
        <f t="shared" si="11"/>
        <v>151</v>
      </c>
      <c r="D155" s="27" t="s">
        <v>24</v>
      </c>
      <c r="E155" s="89" t="s">
        <v>20</v>
      </c>
      <c r="F155" s="89" t="s">
        <v>18</v>
      </c>
      <c r="G155" s="81">
        <v>40332</v>
      </c>
      <c r="H155" s="105">
        <f t="shared" ca="1" si="9"/>
        <v>44936.653564583336</v>
      </c>
      <c r="I155" s="80">
        <f t="shared" ca="1" si="10"/>
        <v>12.615489218036537</v>
      </c>
      <c r="J155" s="106" t="s">
        <v>21</v>
      </c>
      <c r="K155" s="89" t="s">
        <v>17</v>
      </c>
      <c r="L155" s="94"/>
      <c r="M155" s="122"/>
      <c r="N155" s="89">
        <v>1</v>
      </c>
    </row>
    <row r="156" spans="2:14" s="16" customFormat="1" ht="12.75" x14ac:dyDescent="0.25">
      <c r="B156" s="86">
        <f>B151+1</f>
        <v>53</v>
      </c>
      <c r="C156" s="52">
        <f t="shared" si="11"/>
        <v>152</v>
      </c>
      <c r="D156" s="23" t="s">
        <v>34</v>
      </c>
      <c r="E156" s="87" t="s">
        <v>14</v>
      </c>
      <c r="F156" s="87" t="s">
        <v>15</v>
      </c>
      <c r="G156" s="107">
        <v>28247</v>
      </c>
      <c r="H156" s="99">
        <f t="shared" ca="1" si="9"/>
        <v>44936.653564583336</v>
      </c>
      <c r="I156" s="13">
        <f t="shared" ca="1" si="10"/>
        <v>45.725078259132424</v>
      </c>
      <c r="J156" s="100" t="s">
        <v>16</v>
      </c>
      <c r="K156" s="87" t="s">
        <v>17</v>
      </c>
      <c r="L156" s="87">
        <v>1</v>
      </c>
      <c r="M156" s="124"/>
      <c r="N156" s="89"/>
    </row>
    <row r="157" spans="2:14" s="16" customFormat="1" ht="12.75" x14ac:dyDescent="0.25">
      <c r="B157" s="86"/>
      <c r="C157" s="52">
        <f t="shared" si="11"/>
        <v>153</v>
      </c>
      <c r="D157" s="38" t="s">
        <v>35</v>
      </c>
      <c r="E157" s="88" t="s">
        <v>14</v>
      </c>
      <c r="F157" s="88" t="s">
        <v>18</v>
      </c>
      <c r="G157" s="101">
        <v>28377</v>
      </c>
      <c r="H157" s="102">
        <f t="shared" ca="1" si="9"/>
        <v>44936.653564583336</v>
      </c>
      <c r="I157" s="79">
        <f t="shared" ca="1" si="10"/>
        <v>45.368913875570783</v>
      </c>
      <c r="J157" s="103" t="s">
        <v>19</v>
      </c>
      <c r="K157" s="88" t="s">
        <v>17</v>
      </c>
      <c r="L157" s="88"/>
      <c r="M157" s="88">
        <v>1</v>
      </c>
      <c r="N157" s="88"/>
    </row>
    <row r="158" spans="2:14" s="16" customFormat="1" ht="12.75" x14ac:dyDescent="0.25">
      <c r="B158" s="86"/>
      <c r="C158" s="52">
        <f t="shared" si="11"/>
        <v>154</v>
      </c>
      <c r="D158" s="27" t="s">
        <v>24</v>
      </c>
      <c r="E158" s="89" t="s">
        <v>20</v>
      </c>
      <c r="F158" s="89" t="s">
        <v>18</v>
      </c>
      <c r="G158" s="81">
        <v>40099</v>
      </c>
      <c r="H158" s="105">
        <f t="shared" ca="1" si="9"/>
        <v>44936.653564583336</v>
      </c>
      <c r="I158" s="80">
        <f t="shared" ca="1" si="10"/>
        <v>13.253845382420097</v>
      </c>
      <c r="J158" s="106" t="s">
        <v>21</v>
      </c>
      <c r="K158" s="89" t="s">
        <v>17</v>
      </c>
      <c r="L158" s="94"/>
      <c r="M158" s="122"/>
      <c r="N158" s="89">
        <v>1</v>
      </c>
    </row>
    <row r="159" spans="2:14" s="16" customFormat="1" ht="12.75" x14ac:dyDescent="0.25">
      <c r="B159" s="86"/>
      <c r="C159" s="52">
        <f t="shared" si="11"/>
        <v>155</v>
      </c>
      <c r="D159" s="27" t="s">
        <v>24</v>
      </c>
      <c r="E159" s="89" t="s">
        <v>20</v>
      </c>
      <c r="F159" s="89" t="s">
        <v>15</v>
      </c>
      <c r="G159" s="81">
        <v>40710</v>
      </c>
      <c r="H159" s="105">
        <f t="shared" ca="1" si="9"/>
        <v>44936.653564583336</v>
      </c>
      <c r="I159" s="80">
        <f t="shared" ca="1" si="10"/>
        <v>11.579872779680372</v>
      </c>
      <c r="J159" s="106" t="s">
        <v>21</v>
      </c>
      <c r="K159" s="89" t="s">
        <v>17</v>
      </c>
      <c r="L159" s="94"/>
      <c r="M159" s="122"/>
      <c r="N159" s="89">
        <v>1</v>
      </c>
    </row>
    <row r="160" spans="2:14" s="16" customFormat="1" ht="12.75" x14ac:dyDescent="0.25">
      <c r="B160" s="86">
        <f>B156+1</f>
        <v>54</v>
      </c>
      <c r="C160" s="52">
        <f t="shared" si="11"/>
        <v>156</v>
      </c>
      <c r="D160" s="23" t="s">
        <v>34</v>
      </c>
      <c r="E160" s="87" t="s">
        <v>20</v>
      </c>
      <c r="F160" s="87" t="s">
        <v>15</v>
      </c>
      <c r="G160" s="107">
        <v>30176</v>
      </c>
      <c r="H160" s="99">
        <f t="shared" ca="1" si="9"/>
        <v>44936.653564583336</v>
      </c>
      <c r="I160" s="13">
        <f t="shared" ca="1" si="10"/>
        <v>40.440146752283113</v>
      </c>
      <c r="J160" s="100" t="s">
        <v>16</v>
      </c>
      <c r="K160" s="87" t="s">
        <v>17</v>
      </c>
      <c r="L160" s="87">
        <v>1</v>
      </c>
      <c r="M160" s="124"/>
      <c r="N160" s="89"/>
    </row>
    <row r="161" spans="2:14" s="16" customFormat="1" ht="12.75" x14ac:dyDescent="0.25">
      <c r="B161" s="86">
        <f>B160+1</f>
        <v>55</v>
      </c>
      <c r="C161" s="52">
        <f t="shared" si="11"/>
        <v>157</v>
      </c>
      <c r="D161" s="23" t="s">
        <v>34</v>
      </c>
      <c r="E161" s="87" t="s">
        <v>20</v>
      </c>
      <c r="F161" s="87" t="s">
        <v>15</v>
      </c>
      <c r="G161" s="107">
        <v>28167</v>
      </c>
      <c r="H161" s="99">
        <f t="shared" ca="1" si="9"/>
        <v>44936.653564583336</v>
      </c>
      <c r="I161" s="13">
        <f ca="1">SUM(H161-G161)/365</f>
        <v>45.944256341324206</v>
      </c>
      <c r="J161" s="100" t="s">
        <v>16</v>
      </c>
      <c r="K161" s="87" t="s">
        <v>17</v>
      </c>
      <c r="L161" s="87">
        <v>1</v>
      </c>
      <c r="M161" s="88"/>
      <c r="N161" s="89"/>
    </row>
    <row r="162" spans="2:14" s="11" customFormat="1" ht="12.75" x14ac:dyDescent="0.25">
      <c r="B162" s="86">
        <f>B161+1</f>
        <v>56</v>
      </c>
      <c r="C162" s="52">
        <f t="shared" si="11"/>
        <v>158</v>
      </c>
      <c r="D162" s="23" t="s">
        <v>34</v>
      </c>
      <c r="E162" s="87" t="s">
        <v>20</v>
      </c>
      <c r="F162" s="87" t="s">
        <v>18</v>
      </c>
      <c r="G162" s="107">
        <v>31582</v>
      </c>
      <c r="H162" s="99">
        <f t="shared" ca="1" si="9"/>
        <v>44936.653564583336</v>
      </c>
      <c r="I162" s="13">
        <f t="shared" ref="I162:I217" ca="1" si="12">SUM(H162-G162)/365</f>
        <v>36.588091957762565</v>
      </c>
      <c r="J162" s="100" t="s">
        <v>16</v>
      </c>
      <c r="K162" s="87" t="s">
        <v>17</v>
      </c>
      <c r="L162" s="87">
        <v>1</v>
      </c>
      <c r="M162" s="87"/>
      <c r="N162" s="87"/>
    </row>
    <row r="163" spans="2:14" s="16" customFormat="1" ht="12.75" x14ac:dyDescent="0.25">
      <c r="B163" s="86"/>
      <c r="C163" s="52">
        <f t="shared" si="11"/>
        <v>159</v>
      </c>
      <c r="D163" s="38" t="s">
        <v>35</v>
      </c>
      <c r="E163" s="88" t="s">
        <v>14</v>
      </c>
      <c r="F163" s="88" t="s">
        <v>15</v>
      </c>
      <c r="G163" s="112">
        <v>29764</v>
      </c>
      <c r="H163" s="102">
        <f t="shared" ca="1" si="9"/>
        <v>44936.653564583336</v>
      </c>
      <c r="I163" s="79">
        <f t="shared" ca="1" si="12"/>
        <v>41.568913875570779</v>
      </c>
      <c r="J163" s="103" t="s">
        <v>19</v>
      </c>
      <c r="K163" s="88" t="s">
        <v>17</v>
      </c>
      <c r="L163" s="88"/>
      <c r="M163" s="88">
        <v>1</v>
      </c>
      <c r="N163" s="88"/>
    </row>
    <row r="164" spans="2:14" s="11" customFormat="1" ht="12.75" x14ac:dyDescent="0.25">
      <c r="B164" s="86"/>
      <c r="C164" s="52">
        <f t="shared" si="11"/>
        <v>160</v>
      </c>
      <c r="D164" s="27" t="s">
        <v>24</v>
      </c>
      <c r="E164" s="89" t="s">
        <v>20</v>
      </c>
      <c r="F164" s="89" t="s">
        <v>15</v>
      </c>
      <c r="G164" s="81">
        <v>44319</v>
      </c>
      <c r="H164" s="105">
        <f t="shared" ca="1" si="9"/>
        <v>44936.653564583336</v>
      </c>
      <c r="I164" s="80">
        <f t="shared" ca="1" si="12"/>
        <v>1.6922015468036591</v>
      </c>
      <c r="J164" s="106" t="s">
        <v>21</v>
      </c>
      <c r="K164" s="89" t="s">
        <v>17</v>
      </c>
      <c r="L164" s="87"/>
      <c r="M164" s="88"/>
      <c r="N164" s="89">
        <v>1</v>
      </c>
    </row>
    <row r="165" spans="2:14" s="11" customFormat="1" ht="12.75" x14ac:dyDescent="0.25">
      <c r="B165" s="86">
        <f>B162+1</f>
        <v>57</v>
      </c>
      <c r="C165" s="52">
        <f t="shared" si="11"/>
        <v>161</v>
      </c>
      <c r="D165" s="23" t="s">
        <v>34</v>
      </c>
      <c r="E165" s="87" t="s">
        <v>14</v>
      </c>
      <c r="F165" s="87" t="s">
        <v>18</v>
      </c>
      <c r="G165" s="107">
        <v>30589</v>
      </c>
      <c r="H165" s="99">
        <f t="shared" ca="1" si="9"/>
        <v>44936.653564583336</v>
      </c>
      <c r="I165" s="13">
        <f t="shared" ca="1" si="12"/>
        <v>39.308639902968039</v>
      </c>
      <c r="J165" s="100" t="s">
        <v>16</v>
      </c>
      <c r="K165" s="87" t="s">
        <v>17</v>
      </c>
      <c r="L165" s="87">
        <v>1</v>
      </c>
      <c r="M165" s="124"/>
      <c r="N165" s="89"/>
    </row>
    <row r="166" spans="2:14" s="11" customFormat="1" ht="12.75" x14ac:dyDescent="0.25">
      <c r="B166" s="86"/>
      <c r="C166" s="52">
        <f t="shared" si="11"/>
        <v>162</v>
      </c>
      <c r="D166" s="38" t="s">
        <v>35</v>
      </c>
      <c r="E166" s="88" t="s">
        <v>14</v>
      </c>
      <c r="F166" s="88" t="s">
        <v>15</v>
      </c>
      <c r="G166" s="101">
        <v>28527</v>
      </c>
      <c r="H166" s="102">
        <f t="shared" ca="1" si="9"/>
        <v>44936.653564583336</v>
      </c>
      <c r="I166" s="79">
        <f t="shared" ca="1" si="12"/>
        <v>44.957954971461191</v>
      </c>
      <c r="J166" s="103" t="s">
        <v>19</v>
      </c>
      <c r="K166" s="88" t="s">
        <v>17</v>
      </c>
      <c r="L166" s="88"/>
      <c r="M166" s="88">
        <v>1</v>
      </c>
      <c r="N166" s="88"/>
    </row>
    <row r="167" spans="2:14" s="11" customFormat="1" ht="12.75" x14ac:dyDescent="0.25">
      <c r="B167" s="86">
        <f>B165+1</f>
        <v>58</v>
      </c>
      <c r="C167" s="52">
        <f t="shared" si="11"/>
        <v>163</v>
      </c>
      <c r="D167" s="23" t="s">
        <v>34</v>
      </c>
      <c r="E167" s="87" t="s">
        <v>14</v>
      </c>
      <c r="F167" s="87" t="s">
        <v>18</v>
      </c>
      <c r="G167" s="107">
        <v>25866</v>
      </c>
      <c r="H167" s="99">
        <f t="shared" ca="1" si="9"/>
        <v>44936.653564583336</v>
      </c>
      <c r="I167" s="13">
        <f t="shared" ca="1" si="12"/>
        <v>52.248365930365303</v>
      </c>
      <c r="J167" s="100" t="s">
        <v>16</v>
      </c>
      <c r="K167" s="87" t="s">
        <v>17</v>
      </c>
      <c r="L167" s="87">
        <v>1</v>
      </c>
      <c r="M167" s="88"/>
      <c r="N167" s="89"/>
    </row>
    <row r="168" spans="2:14" s="11" customFormat="1" ht="12.75" x14ac:dyDescent="0.25">
      <c r="B168" s="86"/>
      <c r="C168" s="52">
        <f t="shared" si="11"/>
        <v>164</v>
      </c>
      <c r="D168" s="38" t="s">
        <v>35</v>
      </c>
      <c r="E168" s="88" t="s">
        <v>14</v>
      </c>
      <c r="F168" s="88" t="s">
        <v>15</v>
      </c>
      <c r="G168" s="101">
        <v>25027</v>
      </c>
      <c r="H168" s="102">
        <f t="shared" ca="1" si="9"/>
        <v>44936.653564583336</v>
      </c>
      <c r="I168" s="79">
        <f t="shared" ca="1" si="12"/>
        <v>54.546996067351607</v>
      </c>
      <c r="J168" s="103" t="s">
        <v>19</v>
      </c>
      <c r="K168" s="88" t="s">
        <v>17</v>
      </c>
      <c r="L168" s="88"/>
      <c r="M168" s="88">
        <v>1</v>
      </c>
      <c r="N168" s="88"/>
    </row>
    <row r="169" spans="2:14" s="11" customFormat="1" ht="12.75" x14ac:dyDescent="0.25">
      <c r="B169" s="86">
        <f>B167+1</f>
        <v>59</v>
      </c>
      <c r="C169" s="52">
        <f t="shared" si="11"/>
        <v>165</v>
      </c>
      <c r="D169" s="23" t="s">
        <v>34</v>
      </c>
      <c r="E169" s="87" t="s">
        <v>14</v>
      </c>
      <c r="F169" s="87" t="s">
        <v>15</v>
      </c>
      <c r="G169" s="107">
        <v>26312</v>
      </c>
      <c r="H169" s="99">
        <f t="shared" ca="1" si="9"/>
        <v>44936.653564583336</v>
      </c>
      <c r="I169" s="13">
        <f t="shared" ca="1" si="12"/>
        <v>51.026448122146128</v>
      </c>
      <c r="J169" s="100" t="s">
        <v>16</v>
      </c>
      <c r="K169" s="87" t="s">
        <v>17</v>
      </c>
      <c r="L169" s="87">
        <v>1</v>
      </c>
      <c r="M169" s="88"/>
      <c r="N169" s="89"/>
    </row>
    <row r="170" spans="2:14" s="11" customFormat="1" ht="12.75" x14ac:dyDescent="0.25">
      <c r="B170" s="86"/>
      <c r="C170" s="52">
        <f t="shared" si="11"/>
        <v>166</v>
      </c>
      <c r="D170" s="38" t="s">
        <v>35</v>
      </c>
      <c r="E170" s="88" t="s">
        <v>14</v>
      </c>
      <c r="F170" s="88" t="s">
        <v>18</v>
      </c>
      <c r="G170" s="101">
        <v>25437</v>
      </c>
      <c r="H170" s="102">
        <f t="shared" ca="1" si="9"/>
        <v>44936.653564583336</v>
      </c>
      <c r="I170" s="79">
        <f t="shared" ca="1" si="12"/>
        <v>53.423708396118727</v>
      </c>
      <c r="J170" s="103" t="s">
        <v>19</v>
      </c>
      <c r="K170" s="88" t="s">
        <v>17</v>
      </c>
      <c r="L170" s="88"/>
      <c r="M170" s="88">
        <v>1</v>
      </c>
      <c r="N170" s="88"/>
    </row>
    <row r="171" spans="2:14" s="11" customFormat="1" ht="12.75" x14ac:dyDescent="0.25">
      <c r="B171" s="86"/>
      <c r="C171" s="52">
        <f t="shared" si="11"/>
        <v>167</v>
      </c>
      <c r="D171" s="27" t="s">
        <v>24</v>
      </c>
      <c r="E171" s="89" t="s">
        <v>20</v>
      </c>
      <c r="F171" s="89" t="s">
        <v>15</v>
      </c>
      <c r="G171" s="81">
        <v>37096</v>
      </c>
      <c r="H171" s="105">
        <f t="shared" ca="1" si="9"/>
        <v>44936.653564583336</v>
      </c>
      <c r="I171" s="80">
        <f t="shared" ca="1" si="12"/>
        <v>21.48124264269407</v>
      </c>
      <c r="J171" s="106" t="s">
        <v>21</v>
      </c>
      <c r="K171" s="89" t="s">
        <v>17</v>
      </c>
      <c r="L171" s="87"/>
      <c r="M171" s="88"/>
      <c r="N171" s="89">
        <v>1</v>
      </c>
    </row>
    <row r="172" spans="2:14" s="11" customFormat="1" ht="12.75" x14ac:dyDescent="0.25">
      <c r="B172" s="86"/>
      <c r="C172" s="52">
        <f t="shared" si="11"/>
        <v>168</v>
      </c>
      <c r="D172" s="27" t="s">
        <v>24</v>
      </c>
      <c r="E172" s="89" t="s">
        <v>20</v>
      </c>
      <c r="F172" s="89" t="s">
        <v>18</v>
      </c>
      <c r="G172" s="81">
        <v>38277</v>
      </c>
      <c r="H172" s="105">
        <f t="shared" ca="1" si="9"/>
        <v>44936.653564583336</v>
      </c>
      <c r="I172" s="80">
        <f t="shared" ca="1" si="12"/>
        <v>18.245626204337906</v>
      </c>
      <c r="J172" s="106" t="s">
        <v>21</v>
      </c>
      <c r="K172" s="89" t="s">
        <v>17</v>
      </c>
      <c r="L172" s="87"/>
      <c r="M172" s="88"/>
      <c r="N172" s="89">
        <v>1</v>
      </c>
    </row>
    <row r="173" spans="2:14" s="11" customFormat="1" ht="12.75" x14ac:dyDescent="0.25">
      <c r="B173" s="86">
        <f>B169+1</f>
        <v>60</v>
      </c>
      <c r="C173" s="52">
        <f t="shared" si="11"/>
        <v>169</v>
      </c>
      <c r="D173" s="23" t="s">
        <v>34</v>
      </c>
      <c r="E173" s="87" t="s">
        <v>14</v>
      </c>
      <c r="F173" s="87" t="s">
        <v>18</v>
      </c>
      <c r="G173" s="107">
        <v>25714</v>
      </c>
      <c r="H173" s="99">
        <f t="shared" ca="1" si="9"/>
        <v>44936.653564583336</v>
      </c>
      <c r="I173" s="13">
        <f t="shared" ca="1" si="12"/>
        <v>52.664804286529687</v>
      </c>
      <c r="J173" s="100" t="s">
        <v>16</v>
      </c>
      <c r="K173" s="87" t="s">
        <v>17</v>
      </c>
      <c r="L173" s="87">
        <v>1</v>
      </c>
      <c r="M173" s="88"/>
      <c r="N173" s="89"/>
    </row>
    <row r="174" spans="2:14" s="11" customFormat="1" ht="12.75" x14ac:dyDescent="0.25">
      <c r="B174" s="86"/>
      <c r="C174" s="52">
        <f t="shared" si="11"/>
        <v>170</v>
      </c>
      <c r="D174" s="27" t="s">
        <v>24</v>
      </c>
      <c r="E174" s="89" t="s">
        <v>20</v>
      </c>
      <c r="F174" s="89" t="s">
        <v>15</v>
      </c>
      <c r="G174" s="81">
        <v>37570</v>
      </c>
      <c r="H174" s="105">
        <f t="shared" ca="1" si="9"/>
        <v>44936.653564583336</v>
      </c>
      <c r="I174" s="80">
        <f t="shared" ca="1" si="12"/>
        <v>20.18261250570777</v>
      </c>
      <c r="J174" s="106" t="s">
        <v>21</v>
      </c>
      <c r="K174" s="89" t="s">
        <v>17</v>
      </c>
      <c r="L174" s="87"/>
      <c r="M174" s="88"/>
      <c r="N174" s="89">
        <v>1</v>
      </c>
    </row>
    <row r="175" spans="2:14" s="11" customFormat="1" ht="12.75" x14ac:dyDescent="0.25">
      <c r="B175" s="86"/>
      <c r="C175" s="52">
        <f t="shared" si="11"/>
        <v>171</v>
      </c>
      <c r="D175" s="27" t="s">
        <v>24</v>
      </c>
      <c r="E175" s="89" t="s">
        <v>20</v>
      </c>
      <c r="F175" s="89" t="s">
        <v>18</v>
      </c>
      <c r="G175" s="81">
        <v>37938</v>
      </c>
      <c r="H175" s="105">
        <f t="shared" ca="1" si="9"/>
        <v>44936.653564583336</v>
      </c>
      <c r="I175" s="80">
        <f t="shared" ca="1" si="12"/>
        <v>19.174393327625577</v>
      </c>
      <c r="J175" s="106" t="s">
        <v>21</v>
      </c>
      <c r="K175" s="89" t="s">
        <v>17</v>
      </c>
      <c r="L175" s="87"/>
      <c r="M175" s="88"/>
      <c r="N175" s="89">
        <v>1</v>
      </c>
    </row>
    <row r="176" spans="2:14" s="16" customFormat="1" ht="12.75" x14ac:dyDescent="0.25">
      <c r="B176" s="86">
        <f>B173+1</f>
        <v>61</v>
      </c>
      <c r="C176" s="52">
        <f t="shared" si="11"/>
        <v>172</v>
      </c>
      <c r="D176" s="23" t="s">
        <v>34</v>
      </c>
      <c r="E176" s="87" t="s">
        <v>14</v>
      </c>
      <c r="F176" s="87" t="s">
        <v>18</v>
      </c>
      <c r="G176" s="107">
        <v>30664</v>
      </c>
      <c r="H176" s="99">
        <f t="shared" ca="1" si="9"/>
        <v>44936.653564583336</v>
      </c>
      <c r="I176" s="13">
        <f t="shared" ca="1" si="12"/>
        <v>39.103160450913251</v>
      </c>
      <c r="J176" s="100" t="s">
        <v>16</v>
      </c>
      <c r="K176" s="87" t="s">
        <v>17</v>
      </c>
      <c r="L176" s="87">
        <v>1</v>
      </c>
      <c r="M176" s="88"/>
      <c r="N176" s="89"/>
    </row>
    <row r="177" spans="2:14" s="11" customFormat="1" ht="12.75" x14ac:dyDescent="0.25">
      <c r="B177" s="86"/>
      <c r="C177" s="52">
        <f t="shared" si="11"/>
        <v>173</v>
      </c>
      <c r="D177" s="38" t="s">
        <v>35</v>
      </c>
      <c r="E177" s="88" t="s">
        <v>14</v>
      </c>
      <c r="F177" s="88" t="s">
        <v>15</v>
      </c>
      <c r="G177" s="101">
        <v>30824</v>
      </c>
      <c r="H177" s="102">
        <f t="shared" ca="1" si="9"/>
        <v>44936.653564583336</v>
      </c>
      <c r="I177" s="79">
        <f t="shared" ca="1" si="12"/>
        <v>38.664804286529687</v>
      </c>
      <c r="J177" s="103" t="s">
        <v>19</v>
      </c>
      <c r="K177" s="88" t="s">
        <v>17</v>
      </c>
      <c r="L177" s="88"/>
      <c r="M177" s="88">
        <v>1</v>
      </c>
      <c r="N177" s="88"/>
    </row>
    <row r="178" spans="2:14" s="11" customFormat="1" ht="12.75" x14ac:dyDescent="0.25">
      <c r="B178" s="86"/>
      <c r="C178" s="52">
        <f t="shared" si="11"/>
        <v>174</v>
      </c>
      <c r="D178" s="27" t="s">
        <v>24</v>
      </c>
      <c r="E178" s="89" t="s">
        <v>20</v>
      </c>
      <c r="F178" s="89" t="s">
        <v>18</v>
      </c>
      <c r="G178" s="81">
        <v>42560</v>
      </c>
      <c r="H178" s="105">
        <f t="shared" ca="1" si="9"/>
        <v>44936.653564583336</v>
      </c>
      <c r="I178" s="80">
        <f t="shared" ca="1" si="12"/>
        <v>6.5113796289954395</v>
      </c>
      <c r="J178" s="106" t="s">
        <v>21</v>
      </c>
      <c r="K178" s="89" t="s">
        <v>17</v>
      </c>
      <c r="L178" s="87"/>
      <c r="M178" s="88"/>
      <c r="N178" s="89">
        <v>1</v>
      </c>
    </row>
    <row r="179" spans="2:14" s="16" customFormat="1" ht="12.75" x14ac:dyDescent="0.25">
      <c r="B179" s="86">
        <f>B176+1</f>
        <v>62</v>
      </c>
      <c r="C179" s="52">
        <f t="shared" si="11"/>
        <v>175</v>
      </c>
      <c r="D179" s="23" t="s">
        <v>34</v>
      </c>
      <c r="E179" s="87" t="s">
        <v>14</v>
      </c>
      <c r="F179" s="87" t="s">
        <v>18</v>
      </c>
      <c r="G179" s="107">
        <v>23134</v>
      </c>
      <c r="H179" s="99">
        <f t="shared" ref="H179:H217" ca="1" si="13">NOW()</f>
        <v>44936.653564583336</v>
      </c>
      <c r="I179" s="13">
        <f t="shared" ca="1" si="12"/>
        <v>59.733297437214617</v>
      </c>
      <c r="J179" s="100" t="s">
        <v>16</v>
      </c>
      <c r="K179" s="87" t="s">
        <v>17</v>
      </c>
      <c r="L179" s="87">
        <v>1</v>
      </c>
      <c r="M179" s="88"/>
      <c r="N179" s="89"/>
    </row>
    <row r="180" spans="2:14" s="16" customFormat="1" ht="12.75" x14ac:dyDescent="0.25">
      <c r="B180" s="86">
        <f>B179+1</f>
        <v>63</v>
      </c>
      <c r="C180" s="52">
        <f t="shared" si="11"/>
        <v>176</v>
      </c>
      <c r="D180" s="23" t="s">
        <v>34</v>
      </c>
      <c r="E180" s="87" t="s">
        <v>14</v>
      </c>
      <c r="F180" s="87" t="s">
        <v>18</v>
      </c>
      <c r="G180" s="107">
        <v>31922</v>
      </c>
      <c r="H180" s="99">
        <f t="shared" ca="1" si="13"/>
        <v>44936.653564583336</v>
      </c>
      <c r="I180" s="13">
        <f t="shared" ca="1" si="12"/>
        <v>35.656585108447494</v>
      </c>
      <c r="J180" s="100" t="s">
        <v>16</v>
      </c>
      <c r="K180" s="87" t="s">
        <v>17</v>
      </c>
      <c r="L180" s="87">
        <v>1</v>
      </c>
      <c r="M180" s="88"/>
      <c r="N180" s="89"/>
    </row>
    <row r="181" spans="2:14" s="11" customFormat="1" ht="12.75" x14ac:dyDescent="0.25">
      <c r="B181" s="86"/>
      <c r="C181" s="52">
        <f t="shared" si="11"/>
        <v>177</v>
      </c>
      <c r="D181" s="38" t="s">
        <v>35</v>
      </c>
      <c r="E181" s="88" t="s">
        <v>14</v>
      </c>
      <c r="F181" s="88" t="s">
        <v>15</v>
      </c>
      <c r="G181" s="101">
        <v>31224</v>
      </c>
      <c r="H181" s="102">
        <f t="shared" ca="1" si="13"/>
        <v>44936.653564583336</v>
      </c>
      <c r="I181" s="79">
        <f t="shared" ca="1" si="12"/>
        <v>37.568913875570779</v>
      </c>
      <c r="J181" s="103" t="s">
        <v>19</v>
      </c>
      <c r="K181" s="88" t="s">
        <v>17</v>
      </c>
      <c r="L181" s="88"/>
      <c r="M181" s="88">
        <v>1</v>
      </c>
      <c r="N181" s="88"/>
    </row>
    <row r="182" spans="2:14" s="16" customFormat="1" ht="12.75" x14ac:dyDescent="0.25">
      <c r="B182" s="86">
        <f>B180+1</f>
        <v>64</v>
      </c>
      <c r="C182" s="52">
        <f t="shared" si="11"/>
        <v>178</v>
      </c>
      <c r="D182" s="23" t="s">
        <v>34</v>
      </c>
      <c r="E182" s="87" t="s">
        <v>14</v>
      </c>
      <c r="F182" s="87" t="s">
        <v>15</v>
      </c>
      <c r="G182" s="107">
        <v>26482</v>
      </c>
      <c r="H182" s="99">
        <f t="shared" ca="1" si="13"/>
        <v>44936.653564583336</v>
      </c>
      <c r="I182" s="13">
        <f t="shared" ca="1" si="12"/>
        <v>50.560694697488593</v>
      </c>
      <c r="J182" s="100" t="s">
        <v>16</v>
      </c>
      <c r="K182" s="87" t="s">
        <v>17</v>
      </c>
      <c r="L182" s="87">
        <v>1</v>
      </c>
      <c r="M182" s="88"/>
      <c r="N182" s="89"/>
    </row>
    <row r="183" spans="2:14" s="16" customFormat="1" ht="12.75" x14ac:dyDescent="0.25">
      <c r="B183" s="86"/>
      <c r="C183" s="52">
        <f t="shared" si="11"/>
        <v>179</v>
      </c>
      <c r="D183" s="38" t="s">
        <v>35</v>
      </c>
      <c r="E183" s="88" t="s">
        <v>14</v>
      </c>
      <c r="F183" s="88" t="s">
        <v>18</v>
      </c>
      <c r="G183" s="112">
        <v>26355</v>
      </c>
      <c r="H183" s="102">
        <f t="shared" ca="1" si="13"/>
        <v>44936.653564583336</v>
      </c>
      <c r="I183" s="79">
        <f t="shared" ca="1" si="12"/>
        <v>50.908639902968041</v>
      </c>
      <c r="J183" s="103" t="s">
        <v>19</v>
      </c>
      <c r="K183" s="88" t="s">
        <v>17</v>
      </c>
      <c r="L183" s="88"/>
      <c r="M183" s="88">
        <v>1</v>
      </c>
      <c r="N183" s="88"/>
    </row>
    <row r="184" spans="2:14" s="16" customFormat="1" ht="12.75" x14ac:dyDescent="0.25">
      <c r="B184" s="86"/>
      <c r="C184" s="52">
        <f t="shared" si="11"/>
        <v>180</v>
      </c>
      <c r="D184" s="27" t="s">
        <v>24</v>
      </c>
      <c r="E184" s="89" t="s">
        <v>20</v>
      </c>
      <c r="F184" s="89" t="s">
        <v>15</v>
      </c>
      <c r="G184" s="113">
        <v>38912</v>
      </c>
      <c r="H184" s="105">
        <f t="shared" ca="1" si="13"/>
        <v>44936.653564583336</v>
      </c>
      <c r="I184" s="80">
        <f t="shared" ca="1" si="12"/>
        <v>16.505900176940646</v>
      </c>
      <c r="J184" s="106" t="s">
        <v>21</v>
      </c>
      <c r="K184" s="89" t="s">
        <v>17</v>
      </c>
      <c r="L184" s="87"/>
      <c r="M184" s="88"/>
      <c r="N184" s="89">
        <v>1</v>
      </c>
    </row>
    <row r="185" spans="2:14" s="16" customFormat="1" ht="12.75" x14ac:dyDescent="0.25">
      <c r="B185" s="86">
        <f>B182+1</f>
        <v>65</v>
      </c>
      <c r="C185" s="52">
        <f t="shared" si="11"/>
        <v>181</v>
      </c>
      <c r="D185" s="23" t="s">
        <v>34</v>
      </c>
      <c r="E185" s="87" t="s">
        <v>14</v>
      </c>
      <c r="F185" s="87" t="s">
        <v>18</v>
      </c>
      <c r="G185" s="107">
        <v>27575</v>
      </c>
      <c r="H185" s="99">
        <f t="shared" ca="1" si="13"/>
        <v>44936.653564583336</v>
      </c>
      <c r="I185" s="13">
        <f t="shared" ca="1" si="12"/>
        <v>47.566174149543386</v>
      </c>
      <c r="J185" s="100" t="s">
        <v>16</v>
      </c>
      <c r="K185" s="87" t="s">
        <v>17</v>
      </c>
      <c r="L185" s="87">
        <v>1</v>
      </c>
      <c r="M185" s="88"/>
      <c r="N185" s="89"/>
    </row>
    <row r="186" spans="2:14" s="16" customFormat="1" ht="12.75" x14ac:dyDescent="0.25">
      <c r="B186" s="86"/>
      <c r="C186" s="52">
        <f t="shared" si="11"/>
        <v>182</v>
      </c>
      <c r="D186" s="38" t="s">
        <v>35</v>
      </c>
      <c r="E186" s="88" t="s">
        <v>14</v>
      </c>
      <c r="F186" s="88" t="s">
        <v>15</v>
      </c>
      <c r="G186" s="101">
        <v>27717</v>
      </c>
      <c r="H186" s="102">
        <f t="shared" ca="1" si="13"/>
        <v>44936.653564583336</v>
      </c>
      <c r="I186" s="79">
        <f t="shared" ca="1" si="12"/>
        <v>47.177133053652973</v>
      </c>
      <c r="J186" s="103" t="s">
        <v>19</v>
      </c>
      <c r="K186" s="88" t="s">
        <v>17</v>
      </c>
      <c r="L186" s="88"/>
      <c r="M186" s="88">
        <v>1</v>
      </c>
      <c r="N186" s="88"/>
    </row>
    <row r="187" spans="2:14" s="16" customFormat="1" ht="12.75" x14ac:dyDescent="0.25">
      <c r="B187" s="86"/>
      <c r="C187" s="52">
        <f t="shared" si="11"/>
        <v>183</v>
      </c>
      <c r="D187" s="27" t="s">
        <v>24</v>
      </c>
      <c r="E187" s="89" t="s">
        <v>20</v>
      </c>
      <c r="F187" s="89" t="s">
        <v>18</v>
      </c>
      <c r="G187" s="81">
        <v>38972</v>
      </c>
      <c r="H187" s="105">
        <f t="shared" ca="1" si="13"/>
        <v>44936.653564583336</v>
      </c>
      <c r="I187" s="80">
        <f t="shared" ca="1" si="12"/>
        <v>16.341516615296811</v>
      </c>
      <c r="J187" s="106" t="s">
        <v>21</v>
      </c>
      <c r="K187" s="89" t="s">
        <v>17</v>
      </c>
      <c r="L187" s="87"/>
      <c r="M187" s="88"/>
      <c r="N187" s="89">
        <v>1</v>
      </c>
    </row>
    <row r="188" spans="2:14" s="11" customFormat="1" ht="12.75" x14ac:dyDescent="0.25">
      <c r="B188" s="86">
        <f>B185+1</f>
        <v>66</v>
      </c>
      <c r="C188" s="52">
        <f t="shared" si="11"/>
        <v>184</v>
      </c>
      <c r="D188" s="23" t="s">
        <v>34</v>
      </c>
      <c r="E188" s="87" t="s">
        <v>14</v>
      </c>
      <c r="F188" s="87" t="s">
        <v>18</v>
      </c>
      <c r="G188" s="107">
        <v>31805</v>
      </c>
      <c r="H188" s="99">
        <f t="shared" ca="1" si="13"/>
        <v>44936.653564583336</v>
      </c>
      <c r="I188" s="13">
        <f t="shared" ca="1" si="12"/>
        <v>35.977133053652977</v>
      </c>
      <c r="J188" s="100" t="s">
        <v>16</v>
      </c>
      <c r="K188" s="87" t="s">
        <v>17</v>
      </c>
      <c r="L188" s="87">
        <v>1</v>
      </c>
      <c r="M188" s="88"/>
      <c r="N188" s="89"/>
    </row>
    <row r="189" spans="2:14" s="11" customFormat="1" ht="12.75" x14ac:dyDescent="0.25">
      <c r="B189" s="86"/>
      <c r="C189" s="52">
        <f t="shared" si="11"/>
        <v>185</v>
      </c>
      <c r="D189" s="27" t="s">
        <v>24</v>
      </c>
      <c r="E189" s="89" t="s">
        <v>20</v>
      </c>
      <c r="F189" s="89" t="s">
        <v>15</v>
      </c>
      <c r="G189" s="81">
        <v>38112</v>
      </c>
      <c r="H189" s="105">
        <f t="shared" ca="1" si="13"/>
        <v>44936.653564583336</v>
      </c>
      <c r="I189" s="80">
        <f t="shared" ca="1" si="12"/>
        <v>18.697680998858452</v>
      </c>
      <c r="J189" s="106" t="s">
        <v>21</v>
      </c>
      <c r="K189" s="89" t="s">
        <v>17</v>
      </c>
      <c r="L189" s="87"/>
      <c r="M189" s="88"/>
      <c r="N189" s="89">
        <v>1</v>
      </c>
    </row>
    <row r="190" spans="2:14" s="11" customFormat="1" ht="12.75" x14ac:dyDescent="0.25">
      <c r="B190" s="86">
        <f>B188+1</f>
        <v>67</v>
      </c>
      <c r="C190" s="52">
        <f t="shared" si="11"/>
        <v>186</v>
      </c>
      <c r="D190" s="23" t="s">
        <v>34</v>
      </c>
      <c r="E190" s="92" t="s">
        <v>20</v>
      </c>
      <c r="F190" s="92" t="s">
        <v>18</v>
      </c>
      <c r="G190" s="107">
        <v>26101</v>
      </c>
      <c r="H190" s="99">
        <f t="shared" ca="1" si="13"/>
        <v>44936.653564583336</v>
      </c>
      <c r="I190" s="13">
        <f t="shared" ca="1" si="12"/>
        <v>51.604530313926944</v>
      </c>
      <c r="J190" s="108" t="s">
        <v>16</v>
      </c>
      <c r="K190" s="87" t="s">
        <v>17</v>
      </c>
      <c r="L190" s="94">
        <v>1</v>
      </c>
      <c r="M190" s="122"/>
      <c r="N190" s="96"/>
    </row>
    <row r="191" spans="2:14" s="11" customFormat="1" ht="12.75" x14ac:dyDescent="0.25">
      <c r="B191" s="86">
        <f>B190+1</f>
        <v>68</v>
      </c>
      <c r="C191" s="52">
        <f t="shared" si="11"/>
        <v>187</v>
      </c>
      <c r="D191" s="23" t="s">
        <v>34</v>
      </c>
      <c r="E191" s="92" t="s">
        <v>20</v>
      </c>
      <c r="F191" s="92" t="s">
        <v>18</v>
      </c>
      <c r="G191" s="107">
        <v>29412</v>
      </c>
      <c r="H191" s="99">
        <f t="shared" ca="1" si="13"/>
        <v>44936.653564583336</v>
      </c>
      <c r="I191" s="13">
        <f t="shared" ca="1" si="12"/>
        <v>42.533297437214621</v>
      </c>
      <c r="J191" s="108" t="s">
        <v>16</v>
      </c>
      <c r="K191" s="87" t="s">
        <v>17</v>
      </c>
      <c r="L191" s="94">
        <v>1</v>
      </c>
      <c r="M191" s="94"/>
      <c r="N191" s="94"/>
    </row>
    <row r="192" spans="2:14" s="11" customFormat="1" ht="12.75" x14ac:dyDescent="0.25">
      <c r="B192" s="86">
        <f>B191+1</f>
        <v>69</v>
      </c>
      <c r="C192" s="52">
        <f t="shared" si="11"/>
        <v>188</v>
      </c>
      <c r="D192" s="23" t="s">
        <v>34</v>
      </c>
      <c r="E192" s="92" t="s">
        <v>14</v>
      </c>
      <c r="F192" s="92" t="s">
        <v>15</v>
      </c>
      <c r="G192" s="107">
        <v>27472</v>
      </c>
      <c r="H192" s="99">
        <f t="shared" ca="1" si="13"/>
        <v>44936.653564583336</v>
      </c>
      <c r="I192" s="13">
        <f t="shared" ca="1" si="12"/>
        <v>47.848365930365304</v>
      </c>
      <c r="J192" s="108" t="s">
        <v>16</v>
      </c>
      <c r="K192" s="87" t="s">
        <v>17</v>
      </c>
      <c r="L192" s="94">
        <v>1</v>
      </c>
      <c r="M192" s="122"/>
      <c r="N192" s="96"/>
    </row>
    <row r="193" spans="2:14" s="16" customFormat="1" ht="12.75" x14ac:dyDescent="0.25">
      <c r="B193" s="86"/>
      <c r="C193" s="52">
        <f t="shared" si="11"/>
        <v>189</v>
      </c>
      <c r="D193" s="38" t="s">
        <v>35</v>
      </c>
      <c r="E193" s="88" t="s">
        <v>14</v>
      </c>
      <c r="F193" s="88" t="s">
        <v>18</v>
      </c>
      <c r="G193" s="101">
        <v>28090</v>
      </c>
      <c r="H193" s="102">
        <f t="shared" ca="1" si="13"/>
        <v>44936.653564583336</v>
      </c>
      <c r="I193" s="79">
        <f t="shared" ca="1" si="12"/>
        <v>46.155215245433794</v>
      </c>
      <c r="J193" s="103" t="s">
        <v>19</v>
      </c>
      <c r="K193" s="88" t="s">
        <v>17</v>
      </c>
      <c r="L193" s="88"/>
      <c r="M193" s="88">
        <v>1</v>
      </c>
      <c r="N193" s="88"/>
    </row>
    <row r="194" spans="2:14" s="16" customFormat="1" ht="12.75" x14ac:dyDescent="0.25">
      <c r="B194" s="86"/>
      <c r="C194" s="52">
        <f t="shared" si="11"/>
        <v>190</v>
      </c>
      <c r="D194" s="27" t="s">
        <v>24</v>
      </c>
      <c r="E194" s="89" t="s">
        <v>20</v>
      </c>
      <c r="F194" s="89" t="s">
        <v>18</v>
      </c>
      <c r="G194" s="81">
        <v>37186</v>
      </c>
      <c r="H194" s="105">
        <f t="shared" ca="1" si="13"/>
        <v>44936.653564583336</v>
      </c>
      <c r="I194" s="80">
        <f t="shared" ca="1" si="12"/>
        <v>21.234667300228317</v>
      </c>
      <c r="J194" s="106" t="s">
        <v>21</v>
      </c>
      <c r="K194" s="89" t="s">
        <v>17</v>
      </c>
      <c r="L194" s="94"/>
      <c r="M194" s="122"/>
      <c r="N194" s="96">
        <v>1</v>
      </c>
    </row>
    <row r="195" spans="2:14" s="16" customFormat="1" ht="12.75" x14ac:dyDescent="0.25">
      <c r="B195" s="86"/>
      <c r="C195" s="52">
        <f t="shared" si="11"/>
        <v>191</v>
      </c>
      <c r="D195" s="27" t="s">
        <v>24</v>
      </c>
      <c r="E195" s="89" t="s">
        <v>20</v>
      </c>
      <c r="F195" s="89" t="s">
        <v>15</v>
      </c>
      <c r="G195" s="81">
        <v>37630</v>
      </c>
      <c r="H195" s="105">
        <f t="shared" ca="1" si="13"/>
        <v>44936.653564583336</v>
      </c>
      <c r="I195" s="80">
        <f t="shared" ca="1" si="12"/>
        <v>20.018228944063932</v>
      </c>
      <c r="J195" s="106" t="s">
        <v>21</v>
      </c>
      <c r="K195" s="89" t="s">
        <v>17</v>
      </c>
      <c r="L195" s="87"/>
      <c r="M195" s="88"/>
      <c r="N195" s="89">
        <v>1</v>
      </c>
    </row>
    <row r="196" spans="2:14" s="16" customFormat="1" ht="12.75" x14ac:dyDescent="0.25">
      <c r="B196" s="86"/>
      <c r="C196" s="52">
        <f t="shared" si="11"/>
        <v>192</v>
      </c>
      <c r="D196" s="27" t="s">
        <v>24</v>
      </c>
      <c r="E196" s="89" t="s">
        <v>20</v>
      </c>
      <c r="F196" s="89" t="s">
        <v>18</v>
      </c>
      <c r="G196" s="81">
        <v>39453</v>
      </c>
      <c r="H196" s="105">
        <f t="shared" ca="1" si="13"/>
        <v>44936.653564583336</v>
      </c>
      <c r="I196" s="80">
        <f t="shared" ca="1" si="12"/>
        <v>15.023708396118728</v>
      </c>
      <c r="J196" s="106" t="s">
        <v>21</v>
      </c>
      <c r="K196" s="89" t="s">
        <v>17</v>
      </c>
      <c r="L196" s="94"/>
      <c r="M196" s="122"/>
      <c r="N196" s="96">
        <v>1</v>
      </c>
    </row>
    <row r="197" spans="2:14" s="16" customFormat="1" ht="12.75" x14ac:dyDescent="0.25">
      <c r="B197" s="86">
        <f>B192+1</f>
        <v>70</v>
      </c>
      <c r="C197" s="52">
        <f t="shared" si="11"/>
        <v>193</v>
      </c>
      <c r="D197" s="23" t="s">
        <v>34</v>
      </c>
      <c r="E197" s="87" t="s">
        <v>14</v>
      </c>
      <c r="F197" s="87" t="s">
        <v>18</v>
      </c>
      <c r="G197" s="107">
        <v>27949</v>
      </c>
      <c r="H197" s="99">
        <f t="shared" ca="1" si="13"/>
        <v>44936.653564583336</v>
      </c>
      <c r="I197" s="13">
        <f t="shared" ca="1" si="12"/>
        <v>46.541516615296807</v>
      </c>
      <c r="J197" s="100" t="s">
        <v>16</v>
      </c>
      <c r="K197" s="87" t="s">
        <v>17</v>
      </c>
      <c r="L197" s="87">
        <v>1</v>
      </c>
      <c r="M197" s="124"/>
      <c r="N197" s="89"/>
    </row>
    <row r="198" spans="2:14" s="16" customFormat="1" ht="12.75" x14ac:dyDescent="0.25">
      <c r="B198" s="86"/>
      <c r="C198" s="52">
        <f t="shared" si="11"/>
        <v>194</v>
      </c>
      <c r="D198" s="38" t="s">
        <v>35</v>
      </c>
      <c r="E198" s="88" t="s">
        <v>14</v>
      </c>
      <c r="F198" s="88" t="s">
        <v>15</v>
      </c>
      <c r="G198" s="101">
        <v>29496</v>
      </c>
      <c r="H198" s="102">
        <f t="shared" ca="1" si="13"/>
        <v>44936.653564583336</v>
      </c>
      <c r="I198" s="79">
        <f t="shared" ca="1" si="12"/>
        <v>42.303160450913246</v>
      </c>
      <c r="J198" s="103" t="s">
        <v>19</v>
      </c>
      <c r="K198" s="88" t="s">
        <v>17</v>
      </c>
      <c r="L198" s="88"/>
      <c r="M198" s="88">
        <v>1</v>
      </c>
      <c r="N198" s="88"/>
    </row>
    <row r="199" spans="2:14" s="11" customFormat="1" ht="12.75" x14ac:dyDescent="0.25">
      <c r="B199" s="86"/>
      <c r="C199" s="52">
        <f t="shared" ref="C199:C262" si="14">C198+1</f>
        <v>195</v>
      </c>
      <c r="D199" s="27" t="s">
        <v>24</v>
      </c>
      <c r="E199" s="89" t="s">
        <v>20</v>
      </c>
      <c r="F199" s="89" t="s">
        <v>15</v>
      </c>
      <c r="G199" s="81">
        <v>41114</v>
      </c>
      <c r="H199" s="105">
        <f t="shared" ca="1" si="13"/>
        <v>44936.653564583336</v>
      </c>
      <c r="I199" s="80">
        <f t="shared" ca="1" si="12"/>
        <v>10.473023464611877</v>
      </c>
      <c r="J199" s="106" t="s">
        <v>21</v>
      </c>
      <c r="K199" s="89" t="s">
        <v>17</v>
      </c>
      <c r="L199" s="87"/>
      <c r="M199" s="124"/>
      <c r="N199" s="89">
        <v>1</v>
      </c>
    </row>
    <row r="200" spans="2:14" s="11" customFormat="1" ht="12.75" x14ac:dyDescent="0.25">
      <c r="B200" s="86"/>
      <c r="C200" s="52">
        <f t="shared" si="14"/>
        <v>196</v>
      </c>
      <c r="D200" s="27" t="s">
        <v>24</v>
      </c>
      <c r="E200" s="89" t="s">
        <v>20</v>
      </c>
      <c r="F200" s="89" t="s">
        <v>15</v>
      </c>
      <c r="G200" s="81">
        <v>42706</v>
      </c>
      <c r="H200" s="105">
        <f t="shared" ca="1" si="13"/>
        <v>44936.653564583336</v>
      </c>
      <c r="I200" s="80">
        <f t="shared" ca="1" si="12"/>
        <v>6.1113796289954401</v>
      </c>
      <c r="J200" s="106" t="s">
        <v>21</v>
      </c>
      <c r="K200" s="89" t="s">
        <v>17</v>
      </c>
      <c r="L200" s="87"/>
      <c r="M200" s="124"/>
      <c r="N200" s="89">
        <v>1</v>
      </c>
    </row>
    <row r="201" spans="2:14" s="11" customFormat="1" ht="12.75" x14ac:dyDescent="0.25">
      <c r="B201" s="86">
        <f>B197+1</f>
        <v>71</v>
      </c>
      <c r="C201" s="52">
        <f t="shared" si="14"/>
        <v>197</v>
      </c>
      <c r="D201" s="23" t="s">
        <v>34</v>
      </c>
      <c r="E201" s="87" t="s">
        <v>20</v>
      </c>
      <c r="F201" s="87" t="s">
        <v>18</v>
      </c>
      <c r="G201" s="107">
        <v>29900</v>
      </c>
      <c r="H201" s="99">
        <f t="shared" ca="1" si="13"/>
        <v>44936.653564583336</v>
      </c>
      <c r="I201" s="13">
        <f t="shared" ca="1" si="12"/>
        <v>41.196311135844752</v>
      </c>
      <c r="J201" s="100" t="s">
        <v>16</v>
      </c>
      <c r="K201" s="87" t="s">
        <v>17</v>
      </c>
      <c r="L201" s="87">
        <v>1</v>
      </c>
      <c r="M201" s="124"/>
      <c r="N201" s="89"/>
    </row>
    <row r="202" spans="2:14" s="11" customFormat="1" ht="12.75" x14ac:dyDescent="0.25">
      <c r="B202" s="86">
        <f>B201+1</f>
        <v>72</v>
      </c>
      <c r="C202" s="52">
        <f t="shared" si="14"/>
        <v>198</v>
      </c>
      <c r="D202" s="23" t="s">
        <v>34</v>
      </c>
      <c r="E202" s="87" t="s">
        <v>14</v>
      </c>
      <c r="F202" s="87" t="s">
        <v>15</v>
      </c>
      <c r="G202" s="107">
        <v>31208</v>
      </c>
      <c r="H202" s="99">
        <f t="shared" ca="1" si="13"/>
        <v>44936.653564583336</v>
      </c>
      <c r="I202" s="13">
        <f t="shared" ca="1" si="12"/>
        <v>37.612749492009137</v>
      </c>
      <c r="J202" s="100" t="s">
        <v>16</v>
      </c>
      <c r="K202" s="87" t="s">
        <v>17</v>
      </c>
      <c r="L202" s="87">
        <v>1</v>
      </c>
      <c r="M202" s="124"/>
      <c r="N202" s="89"/>
    </row>
    <row r="203" spans="2:14" s="11" customFormat="1" ht="12.75" x14ac:dyDescent="0.25">
      <c r="B203" s="86"/>
      <c r="C203" s="52">
        <f t="shared" si="14"/>
        <v>199</v>
      </c>
      <c r="D203" s="38" t="s">
        <v>35</v>
      </c>
      <c r="E203" s="88" t="s">
        <v>14</v>
      </c>
      <c r="F203" s="88" t="s">
        <v>18</v>
      </c>
      <c r="G203" s="101">
        <v>33275</v>
      </c>
      <c r="H203" s="102">
        <f t="shared" ca="1" si="13"/>
        <v>44936.653564583336</v>
      </c>
      <c r="I203" s="79">
        <f t="shared" ca="1" si="12"/>
        <v>31.949735793379002</v>
      </c>
      <c r="J203" s="103" t="s">
        <v>19</v>
      </c>
      <c r="K203" s="88" t="s">
        <v>17</v>
      </c>
      <c r="L203" s="88"/>
      <c r="M203" s="88">
        <v>1</v>
      </c>
      <c r="N203" s="88"/>
    </row>
    <row r="204" spans="2:14" s="16" customFormat="1" ht="12.75" x14ac:dyDescent="0.25">
      <c r="B204" s="86"/>
      <c r="C204" s="52">
        <f t="shared" si="14"/>
        <v>200</v>
      </c>
      <c r="D204" s="27" t="s">
        <v>24</v>
      </c>
      <c r="E204" s="89" t="s">
        <v>20</v>
      </c>
      <c r="F204" s="89" t="s">
        <v>18</v>
      </c>
      <c r="G204" s="81">
        <v>44505</v>
      </c>
      <c r="H204" s="105">
        <f t="shared" ca="1" si="13"/>
        <v>44936.653564583336</v>
      </c>
      <c r="I204" s="80">
        <f t="shared" ca="1" si="12"/>
        <v>1.1826125057077685</v>
      </c>
      <c r="J204" s="106" t="s">
        <v>21</v>
      </c>
      <c r="K204" s="89" t="s">
        <v>17</v>
      </c>
      <c r="L204" s="94"/>
      <c r="M204" s="122"/>
      <c r="N204" s="96">
        <v>1</v>
      </c>
    </row>
    <row r="205" spans="2:14" s="11" customFormat="1" ht="12.75" x14ac:dyDescent="0.25">
      <c r="B205" s="86">
        <f>B202+1</f>
        <v>73</v>
      </c>
      <c r="C205" s="52">
        <f t="shared" si="14"/>
        <v>201</v>
      </c>
      <c r="D205" s="23" t="s">
        <v>34</v>
      </c>
      <c r="E205" s="87" t="s">
        <v>14</v>
      </c>
      <c r="F205" s="87" t="s">
        <v>15</v>
      </c>
      <c r="G205" s="107">
        <v>28616</v>
      </c>
      <c r="H205" s="99">
        <f t="shared" ca="1" si="13"/>
        <v>44936.653564583336</v>
      </c>
      <c r="I205" s="13">
        <f t="shared" ca="1" si="12"/>
        <v>44.714119355022838</v>
      </c>
      <c r="J205" s="100" t="s">
        <v>16</v>
      </c>
      <c r="K205" s="87" t="s">
        <v>17</v>
      </c>
      <c r="L205" s="87">
        <v>1</v>
      </c>
      <c r="M205" s="124"/>
      <c r="N205" s="89"/>
    </row>
    <row r="206" spans="2:14" s="11" customFormat="1" ht="12.75" x14ac:dyDescent="0.25">
      <c r="B206" s="86"/>
      <c r="C206" s="52">
        <f t="shared" si="14"/>
        <v>202</v>
      </c>
      <c r="D206" s="38" t="s">
        <v>35</v>
      </c>
      <c r="E206" s="88" t="s">
        <v>14</v>
      </c>
      <c r="F206" s="88" t="s">
        <v>18</v>
      </c>
      <c r="G206" s="101">
        <v>28216</v>
      </c>
      <c r="H206" s="102">
        <f t="shared" ca="1" si="13"/>
        <v>44936.653564583336</v>
      </c>
      <c r="I206" s="79">
        <f t="shared" ca="1" si="12"/>
        <v>45.810009765981739</v>
      </c>
      <c r="J206" s="103" t="s">
        <v>19</v>
      </c>
      <c r="K206" s="88" t="s">
        <v>17</v>
      </c>
      <c r="L206" s="88"/>
      <c r="M206" s="88">
        <v>1</v>
      </c>
      <c r="N206" s="88"/>
    </row>
    <row r="207" spans="2:14" s="11" customFormat="1" ht="12.75" x14ac:dyDescent="0.25">
      <c r="B207" s="86"/>
      <c r="C207" s="52">
        <f t="shared" si="14"/>
        <v>203</v>
      </c>
      <c r="D207" s="27" t="s">
        <v>24</v>
      </c>
      <c r="E207" s="89" t="s">
        <v>20</v>
      </c>
      <c r="F207" s="89" t="s">
        <v>15</v>
      </c>
      <c r="G207" s="81">
        <v>42722</v>
      </c>
      <c r="H207" s="105">
        <f t="shared" ca="1" si="13"/>
        <v>44936.653564583336</v>
      </c>
      <c r="I207" s="80">
        <f t="shared" ca="1" si="12"/>
        <v>6.0675440125570841</v>
      </c>
      <c r="J207" s="106" t="s">
        <v>21</v>
      </c>
      <c r="K207" s="89" t="s">
        <v>17</v>
      </c>
      <c r="L207" s="87"/>
      <c r="M207" s="124"/>
      <c r="N207" s="89">
        <v>1</v>
      </c>
    </row>
    <row r="208" spans="2:14" s="16" customFormat="1" ht="12.75" x14ac:dyDescent="0.25">
      <c r="B208" s="86">
        <f>B205+1</f>
        <v>74</v>
      </c>
      <c r="C208" s="52">
        <f t="shared" si="14"/>
        <v>204</v>
      </c>
      <c r="D208" s="23" t="s">
        <v>34</v>
      </c>
      <c r="E208" s="87" t="s">
        <v>20</v>
      </c>
      <c r="F208" s="87" t="s">
        <v>18</v>
      </c>
      <c r="G208" s="107">
        <v>30988</v>
      </c>
      <c r="H208" s="99">
        <f t="shared" ca="1" si="13"/>
        <v>44936.653564583336</v>
      </c>
      <c r="I208" s="13">
        <f t="shared" ca="1" si="12"/>
        <v>38.215489218036538</v>
      </c>
      <c r="J208" s="100" t="s">
        <v>16</v>
      </c>
      <c r="K208" s="87" t="s">
        <v>17</v>
      </c>
      <c r="L208" s="87">
        <v>1</v>
      </c>
      <c r="M208" s="124"/>
      <c r="N208" s="89"/>
    </row>
    <row r="209" spans="2:14" s="16" customFormat="1" ht="12.75" x14ac:dyDescent="0.25">
      <c r="B209" s="86">
        <f>B208+1</f>
        <v>75</v>
      </c>
      <c r="C209" s="52">
        <f t="shared" si="14"/>
        <v>205</v>
      </c>
      <c r="D209" s="23" t="s">
        <v>34</v>
      </c>
      <c r="E209" s="87" t="s">
        <v>14</v>
      </c>
      <c r="F209" s="87" t="s">
        <v>15</v>
      </c>
      <c r="G209" s="107">
        <v>27336</v>
      </c>
      <c r="H209" s="99">
        <f t="shared" ca="1" si="13"/>
        <v>44936.653564583336</v>
      </c>
      <c r="I209" s="13">
        <f t="shared" ca="1" si="12"/>
        <v>48.220968670091331</v>
      </c>
      <c r="J209" s="100" t="s">
        <v>16</v>
      </c>
      <c r="K209" s="87" t="s">
        <v>17</v>
      </c>
      <c r="L209" s="87">
        <v>1</v>
      </c>
      <c r="M209" s="124"/>
      <c r="N209" s="89"/>
    </row>
    <row r="210" spans="2:14" s="16" customFormat="1" ht="12.75" x14ac:dyDescent="0.25">
      <c r="B210" s="86"/>
      <c r="C210" s="52">
        <f t="shared" si="14"/>
        <v>206</v>
      </c>
      <c r="D210" s="38" t="s">
        <v>35</v>
      </c>
      <c r="E210" s="88" t="s">
        <v>14</v>
      </c>
      <c r="F210" s="88" t="s">
        <v>18</v>
      </c>
      <c r="G210" s="101">
        <v>27968</v>
      </c>
      <c r="H210" s="102">
        <f t="shared" ca="1" si="13"/>
        <v>44936.653564583336</v>
      </c>
      <c r="I210" s="79">
        <f t="shared" ca="1" si="12"/>
        <v>46.489461820776263</v>
      </c>
      <c r="J210" s="103" t="s">
        <v>19</v>
      </c>
      <c r="K210" s="88" t="s">
        <v>17</v>
      </c>
      <c r="L210" s="88"/>
      <c r="M210" s="88">
        <v>1</v>
      </c>
      <c r="N210" s="88"/>
    </row>
    <row r="211" spans="2:14" s="16" customFormat="1" ht="12.75" x14ac:dyDescent="0.25">
      <c r="B211" s="86"/>
      <c r="C211" s="52">
        <f t="shared" si="14"/>
        <v>207</v>
      </c>
      <c r="D211" s="27" t="s">
        <v>24</v>
      </c>
      <c r="E211" s="89" t="s">
        <v>20</v>
      </c>
      <c r="F211" s="89" t="s">
        <v>18</v>
      </c>
      <c r="G211" s="81">
        <v>41215</v>
      </c>
      <c r="H211" s="105">
        <f t="shared" ca="1" si="13"/>
        <v>44936.653564583336</v>
      </c>
      <c r="I211" s="80">
        <f t="shared" ca="1" si="12"/>
        <v>10.196311135844756</v>
      </c>
      <c r="J211" s="106" t="s">
        <v>21</v>
      </c>
      <c r="K211" s="89" t="s">
        <v>17</v>
      </c>
      <c r="L211" s="87"/>
      <c r="M211" s="124"/>
      <c r="N211" s="89">
        <v>1</v>
      </c>
    </row>
    <row r="212" spans="2:14" s="16" customFormat="1" ht="12.75" x14ac:dyDescent="0.25">
      <c r="B212" s="86">
        <f>B209+1</f>
        <v>76</v>
      </c>
      <c r="C212" s="52">
        <f t="shared" si="14"/>
        <v>208</v>
      </c>
      <c r="D212" s="23" t="s">
        <v>34</v>
      </c>
      <c r="E212" s="87" t="s">
        <v>14</v>
      </c>
      <c r="F212" s="87" t="s">
        <v>18</v>
      </c>
      <c r="G212" s="107">
        <v>27000</v>
      </c>
      <c r="H212" s="99">
        <f t="shared" ca="1" si="13"/>
        <v>44936.653564583336</v>
      </c>
      <c r="I212" s="13">
        <f t="shared" ca="1" si="12"/>
        <v>49.141516615296808</v>
      </c>
      <c r="J212" s="100" t="s">
        <v>16</v>
      </c>
      <c r="K212" s="87" t="s">
        <v>17</v>
      </c>
      <c r="L212" s="87">
        <v>1</v>
      </c>
      <c r="M212" s="124"/>
      <c r="N212" s="89"/>
    </row>
    <row r="213" spans="2:14" s="16" customFormat="1" ht="12.75" x14ac:dyDescent="0.25">
      <c r="B213" s="86"/>
      <c r="C213" s="52">
        <f t="shared" si="14"/>
        <v>209</v>
      </c>
      <c r="D213" s="27" t="s">
        <v>24</v>
      </c>
      <c r="E213" s="89" t="s">
        <v>20</v>
      </c>
      <c r="F213" s="89" t="s">
        <v>15</v>
      </c>
      <c r="G213" s="81">
        <v>37466</v>
      </c>
      <c r="H213" s="105">
        <f t="shared" ca="1" si="13"/>
        <v>44936.653564583336</v>
      </c>
      <c r="I213" s="80">
        <f t="shared" ca="1" si="12"/>
        <v>20.467544012557084</v>
      </c>
      <c r="J213" s="106" t="s">
        <v>21</v>
      </c>
      <c r="K213" s="89" t="s">
        <v>17</v>
      </c>
      <c r="L213" s="87"/>
      <c r="M213" s="124"/>
      <c r="N213" s="89">
        <v>1</v>
      </c>
    </row>
    <row r="214" spans="2:14" s="16" customFormat="1" ht="12.75" x14ac:dyDescent="0.25">
      <c r="B214" s="86"/>
      <c r="C214" s="52">
        <f t="shared" si="14"/>
        <v>210</v>
      </c>
      <c r="D214" s="27" t="s">
        <v>24</v>
      </c>
      <c r="E214" s="89" t="s">
        <v>20</v>
      </c>
      <c r="F214" s="89" t="s">
        <v>15</v>
      </c>
      <c r="G214" s="81">
        <v>40522</v>
      </c>
      <c r="H214" s="105">
        <f t="shared" ca="1" si="13"/>
        <v>44936.653564583336</v>
      </c>
      <c r="I214" s="80">
        <f t="shared" ca="1" si="12"/>
        <v>12.094941272831056</v>
      </c>
      <c r="J214" s="106" t="s">
        <v>21</v>
      </c>
      <c r="K214" s="89" t="s">
        <v>17</v>
      </c>
      <c r="L214" s="87"/>
      <c r="M214" s="124"/>
      <c r="N214" s="89">
        <v>1</v>
      </c>
    </row>
    <row r="215" spans="2:14" s="16" customFormat="1" ht="12.75" x14ac:dyDescent="0.25">
      <c r="B215" s="86"/>
      <c r="C215" s="52">
        <f t="shared" si="14"/>
        <v>211</v>
      </c>
      <c r="D215" s="27" t="s">
        <v>24</v>
      </c>
      <c r="E215" s="89" t="s">
        <v>20</v>
      </c>
      <c r="F215" s="89" t="s">
        <v>15</v>
      </c>
      <c r="G215" s="81">
        <v>44693</v>
      </c>
      <c r="H215" s="105">
        <f t="shared" ca="1" si="13"/>
        <v>44936.653564583336</v>
      </c>
      <c r="I215" s="80">
        <f t="shared" ca="1" si="12"/>
        <v>0.66754401255708362</v>
      </c>
      <c r="J215" s="106" t="s">
        <v>21</v>
      </c>
      <c r="K215" s="89" t="s">
        <v>17</v>
      </c>
      <c r="L215" s="87"/>
      <c r="M215" s="124"/>
      <c r="N215" s="89">
        <v>1</v>
      </c>
    </row>
    <row r="216" spans="2:14" s="16" customFormat="1" ht="12.75" x14ac:dyDescent="0.25">
      <c r="B216" s="86">
        <f>B212+1</f>
        <v>77</v>
      </c>
      <c r="C216" s="52">
        <f t="shared" si="14"/>
        <v>212</v>
      </c>
      <c r="D216" s="23" t="s">
        <v>34</v>
      </c>
      <c r="E216" s="87" t="s">
        <v>14</v>
      </c>
      <c r="F216" s="87" t="s">
        <v>15</v>
      </c>
      <c r="G216" s="107">
        <v>25870</v>
      </c>
      <c r="H216" s="99">
        <f t="shared" ca="1" si="13"/>
        <v>44936.653564583336</v>
      </c>
      <c r="I216" s="13">
        <f t="shared" ca="1" si="12"/>
        <v>52.237407026255717</v>
      </c>
      <c r="J216" s="100" t="s">
        <v>16</v>
      </c>
      <c r="K216" s="87" t="s">
        <v>17</v>
      </c>
      <c r="L216" s="87">
        <v>1</v>
      </c>
      <c r="M216" s="124"/>
      <c r="N216" s="89"/>
    </row>
    <row r="217" spans="2:14" s="16" customFormat="1" ht="12.75" x14ac:dyDescent="0.25">
      <c r="B217" s="86"/>
      <c r="C217" s="52">
        <f t="shared" si="14"/>
        <v>213</v>
      </c>
      <c r="D217" s="38" t="s">
        <v>35</v>
      </c>
      <c r="E217" s="88" t="s">
        <v>14</v>
      </c>
      <c r="F217" s="88" t="s">
        <v>18</v>
      </c>
      <c r="G217" s="101">
        <v>25976</v>
      </c>
      <c r="H217" s="102">
        <f t="shared" ca="1" si="13"/>
        <v>44936.653564583336</v>
      </c>
      <c r="I217" s="79">
        <f t="shared" ca="1" si="12"/>
        <v>51.946996067351606</v>
      </c>
      <c r="J217" s="103" t="s">
        <v>19</v>
      </c>
      <c r="K217" s="88" t="s">
        <v>17</v>
      </c>
      <c r="L217" s="88"/>
      <c r="M217" s="88">
        <v>1</v>
      </c>
      <c r="N217" s="88"/>
    </row>
    <row r="218" spans="2:14" s="16" customFormat="1" ht="12.75" x14ac:dyDescent="0.25">
      <c r="B218" s="86">
        <f>B216+1</f>
        <v>78</v>
      </c>
      <c r="C218" s="52">
        <f t="shared" si="14"/>
        <v>214</v>
      </c>
      <c r="D218" s="23" t="s">
        <v>34</v>
      </c>
      <c r="E218" s="87" t="s">
        <v>20</v>
      </c>
      <c r="F218" s="87" t="s">
        <v>15</v>
      </c>
      <c r="G218" s="107">
        <v>28904</v>
      </c>
      <c r="H218" s="99">
        <v>42789.399947685182</v>
      </c>
      <c r="I218" s="13">
        <f>SUM(H218-G218)/365</f>
        <v>38.042191637493652</v>
      </c>
      <c r="J218" s="100" t="s">
        <v>16</v>
      </c>
      <c r="K218" s="87" t="s">
        <v>17</v>
      </c>
      <c r="L218" s="87">
        <v>1</v>
      </c>
      <c r="M218" s="87"/>
      <c r="N218" s="87"/>
    </row>
    <row r="219" spans="2:14" s="16" customFormat="1" ht="12.75" x14ac:dyDescent="0.25">
      <c r="B219" s="86">
        <f>B218+1</f>
        <v>79</v>
      </c>
      <c r="C219" s="52">
        <f t="shared" si="14"/>
        <v>215</v>
      </c>
      <c r="D219" s="23" t="s">
        <v>34</v>
      </c>
      <c r="E219" s="87" t="s">
        <v>20</v>
      </c>
      <c r="F219" s="87" t="s">
        <v>18</v>
      </c>
      <c r="G219" s="107">
        <v>27830</v>
      </c>
      <c r="H219" s="99">
        <f t="shared" ref="H219:H245" ca="1" si="15">NOW()</f>
        <v>44936.653564583336</v>
      </c>
      <c r="I219" s="13">
        <f t="shared" ref="I219:I244" ca="1" si="16">SUM(H219-G219)/365</f>
        <v>46.867544012557083</v>
      </c>
      <c r="J219" s="100" t="s">
        <v>16</v>
      </c>
      <c r="K219" s="87" t="s">
        <v>17</v>
      </c>
      <c r="L219" s="87">
        <v>1</v>
      </c>
      <c r="M219" s="124"/>
      <c r="N219" s="89"/>
    </row>
    <row r="220" spans="2:14" s="16" customFormat="1" ht="12.75" x14ac:dyDescent="0.25">
      <c r="B220" s="86">
        <f>B219+1</f>
        <v>80</v>
      </c>
      <c r="C220" s="52">
        <f t="shared" si="14"/>
        <v>216</v>
      </c>
      <c r="D220" s="23" t="s">
        <v>34</v>
      </c>
      <c r="E220" s="87" t="s">
        <v>14</v>
      </c>
      <c r="F220" s="87" t="s">
        <v>15</v>
      </c>
      <c r="G220" s="107">
        <v>28276</v>
      </c>
      <c r="H220" s="99">
        <f t="shared" ca="1" si="15"/>
        <v>44936.653564583336</v>
      </c>
      <c r="I220" s="13">
        <f t="shared" ca="1" si="16"/>
        <v>45.645626204337908</v>
      </c>
      <c r="J220" s="100" t="s">
        <v>16</v>
      </c>
      <c r="K220" s="87" t="s">
        <v>17</v>
      </c>
      <c r="L220" s="87">
        <v>1</v>
      </c>
      <c r="M220" s="124"/>
      <c r="N220" s="89"/>
    </row>
    <row r="221" spans="2:14" s="16" customFormat="1" ht="12.75" x14ac:dyDescent="0.25">
      <c r="B221" s="86"/>
      <c r="C221" s="52">
        <f t="shared" si="14"/>
        <v>217</v>
      </c>
      <c r="D221" s="38" t="s">
        <v>35</v>
      </c>
      <c r="E221" s="88" t="s">
        <v>14</v>
      </c>
      <c r="F221" s="88" t="s">
        <v>18</v>
      </c>
      <c r="G221" s="101">
        <v>31378</v>
      </c>
      <c r="H221" s="102">
        <f t="shared" ca="1" si="15"/>
        <v>44936.653564583336</v>
      </c>
      <c r="I221" s="79">
        <f t="shared" ca="1" si="16"/>
        <v>37.146996067351601</v>
      </c>
      <c r="J221" s="103" t="s">
        <v>19</v>
      </c>
      <c r="K221" s="88" t="s">
        <v>17</v>
      </c>
      <c r="L221" s="88"/>
      <c r="M221" s="88">
        <v>1</v>
      </c>
      <c r="N221" s="88"/>
    </row>
    <row r="222" spans="2:14" s="16" customFormat="1" ht="12.75" x14ac:dyDescent="0.25">
      <c r="B222" s="86"/>
      <c r="C222" s="52">
        <f t="shared" si="14"/>
        <v>218</v>
      </c>
      <c r="D222" s="27" t="s">
        <v>24</v>
      </c>
      <c r="E222" s="89" t="s">
        <v>20</v>
      </c>
      <c r="F222" s="89" t="s">
        <v>18</v>
      </c>
      <c r="G222" s="81">
        <v>43476</v>
      </c>
      <c r="H222" s="105">
        <f t="shared" ca="1" si="15"/>
        <v>44936.653564583336</v>
      </c>
      <c r="I222" s="80">
        <f t="shared" ca="1" si="16"/>
        <v>4.0017905878995492</v>
      </c>
      <c r="J222" s="106" t="s">
        <v>21</v>
      </c>
      <c r="K222" s="89" t="s">
        <v>17</v>
      </c>
      <c r="L222" s="94"/>
      <c r="M222" s="122"/>
      <c r="N222" s="89">
        <v>1</v>
      </c>
    </row>
    <row r="223" spans="2:14" s="16" customFormat="1" ht="12.75" x14ac:dyDescent="0.25">
      <c r="B223" s="86">
        <f>B220+1</f>
        <v>81</v>
      </c>
      <c r="C223" s="52">
        <f t="shared" si="14"/>
        <v>219</v>
      </c>
      <c r="D223" s="23" t="s">
        <v>34</v>
      </c>
      <c r="E223" s="87" t="s">
        <v>14</v>
      </c>
      <c r="F223" s="87" t="s">
        <v>18</v>
      </c>
      <c r="G223" s="111">
        <v>30971</v>
      </c>
      <c r="H223" s="99">
        <f t="shared" ca="1" si="15"/>
        <v>44936.653564583336</v>
      </c>
      <c r="I223" s="13">
        <f t="shared" ca="1" si="16"/>
        <v>38.262064560502289</v>
      </c>
      <c r="J223" s="100" t="s">
        <v>16</v>
      </c>
      <c r="K223" s="87" t="s">
        <v>17</v>
      </c>
      <c r="L223" s="87">
        <v>1</v>
      </c>
      <c r="M223" s="87"/>
      <c r="N223" s="87"/>
    </row>
    <row r="224" spans="2:14" s="16" customFormat="1" ht="12.75" x14ac:dyDescent="0.25">
      <c r="B224" s="86"/>
      <c r="C224" s="52">
        <f t="shared" si="14"/>
        <v>220</v>
      </c>
      <c r="D224" s="38" t="s">
        <v>35</v>
      </c>
      <c r="E224" s="88" t="s">
        <v>14</v>
      </c>
      <c r="F224" s="88" t="s">
        <v>15</v>
      </c>
      <c r="G224" s="101">
        <v>27320</v>
      </c>
      <c r="H224" s="102">
        <f t="shared" ca="1" si="15"/>
        <v>44936.653564583336</v>
      </c>
      <c r="I224" s="79">
        <f t="shared" ca="1" si="16"/>
        <v>48.264804286529689</v>
      </c>
      <c r="J224" s="103" t="s">
        <v>19</v>
      </c>
      <c r="K224" s="88" t="s">
        <v>17</v>
      </c>
      <c r="L224" s="88"/>
      <c r="M224" s="88">
        <v>1</v>
      </c>
      <c r="N224" s="88"/>
    </row>
    <row r="225" spans="2:14" s="16" customFormat="1" ht="12.75" x14ac:dyDescent="0.25">
      <c r="B225" s="86"/>
      <c r="C225" s="52">
        <f t="shared" si="14"/>
        <v>221</v>
      </c>
      <c r="D225" s="27" t="s">
        <v>24</v>
      </c>
      <c r="E225" s="89" t="s">
        <v>20</v>
      </c>
      <c r="F225" s="89" t="s">
        <v>18</v>
      </c>
      <c r="G225" s="81">
        <v>42960</v>
      </c>
      <c r="H225" s="105">
        <f t="shared" ca="1" si="15"/>
        <v>44936.653564583336</v>
      </c>
      <c r="I225" s="80">
        <f t="shared" ca="1" si="16"/>
        <v>5.4154892180365355</v>
      </c>
      <c r="J225" s="106" t="s">
        <v>21</v>
      </c>
      <c r="K225" s="89" t="s">
        <v>17</v>
      </c>
      <c r="L225" s="94"/>
      <c r="M225" s="122"/>
      <c r="N225" s="89">
        <v>1</v>
      </c>
    </row>
    <row r="226" spans="2:14" s="16" customFormat="1" ht="12.75" x14ac:dyDescent="0.25">
      <c r="B226" s="86"/>
      <c r="C226" s="52">
        <f t="shared" si="14"/>
        <v>222</v>
      </c>
      <c r="D226" s="27" t="s">
        <v>24</v>
      </c>
      <c r="E226" s="89" t="s">
        <v>20</v>
      </c>
      <c r="F226" s="89" t="s">
        <v>18</v>
      </c>
      <c r="G226" s="81">
        <v>43885</v>
      </c>
      <c r="H226" s="105">
        <f t="shared" ca="1" si="15"/>
        <v>44936.653564583336</v>
      </c>
      <c r="I226" s="80">
        <f ca="1">SUM(H226-G226)/365</f>
        <v>2.8812426426940698</v>
      </c>
      <c r="J226" s="106" t="s">
        <v>21</v>
      </c>
      <c r="K226" s="89" t="s">
        <v>17</v>
      </c>
      <c r="L226" s="94"/>
      <c r="M226" s="122"/>
      <c r="N226" s="89">
        <v>1</v>
      </c>
    </row>
    <row r="227" spans="2:14" s="16" customFormat="1" ht="12.75" x14ac:dyDescent="0.25">
      <c r="B227" s="86"/>
      <c r="C227" s="52">
        <f t="shared" si="14"/>
        <v>223</v>
      </c>
      <c r="D227" s="27" t="s">
        <v>24</v>
      </c>
      <c r="E227" s="89" t="s">
        <v>20</v>
      </c>
      <c r="F227" s="89" t="s">
        <v>18</v>
      </c>
      <c r="G227" s="81">
        <v>44796</v>
      </c>
      <c r="H227" s="105">
        <f t="shared" ca="1" si="15"/>
        <v>44936.653564583336</v>
      </c>
      <c r="I227" s="80">
        <f ca="1">SUM(H227-G227)/365</f>
        <v>0.38535223173516586</v>
      </c>
      <c r="J227" s="106" t="s">
        <v>21</v>
      </c>
      <c r="K227" s="89" t="s">
        <v>17</v>
      </c>
      <c r="L227" s="94"/>
      <c r="M227" s="122"/>
      <c r="N227" s="89">
        <v>1</v>
      </c>
    </row>
    <row r="228" spans="2:14" s="16" customFormat="1" ht="12.75" x14ac:dyDescent="0.25">
      <c r="B228" s="86">
        <f>B223+1</f>
        <v>82</v>
      </c>
      <c r="C228" s="52">
        <f t="shared" si="14"/>
        <v>224</v>
      </c>
      <c r="D228" s="23" t="s">
        <v>34</v>
      </c>
      <c r="E228" s="87" t="s">
        <v>14</v>
      </c>
      <c r="F228" s="87" t="s">
        <v>15</v>
      </c>
      <c r="G228" s="107">
        <v>30464</v>
      </c>
      <c r="H228" s="99">
        <f t="shared" ca="1" si="15"/>
        <v>44936.653564583336</v>
      </c>
      <c r="I228" s="13">
        <f t="shared" ca="1" si="16"/>
        <v>39.651105656392701</v>
      </c>
      <c r="J228" s="100" t="s">
        <v>16</v>
      </c>
      <c r="K228" s="87" t="s">
        <v>17</v>
      </c>
      <c r="L228" s="87">
        <v>1</v>
      </c>
      <c r="M228" s="124"/>
      <c r="N228" s="89"/>
    </row>
    <row r="229" spans="2:14" s="11" customFormat="1" ht="12.75" x14ac:dyDescent="0.25">
      <c r="B229" s="86"/>
      <c r="C229" s="52">
        <f t="shared" si="14"/>
        <v>225</v>
      </c>
      <c r="D229" s="38" t="s">
        <v>35</v>
      </c>
      <c r="E229" s="88" t="s">
        <v>14</v>
      </c>
      <c r="F229" s="88" t="s">
        <v>18</v>
      </c>
      <c r="G229" s="101">
        <v>30859</v>
      </c>
      <c r="H229" s="102">
        <f t="shared" ca="1" si="15"/>
        <v>44936.653564583336</v>
      </c>
      <c r="I229" s="79">
        <f t="shared" ca="1" si="16"/>
        <v>38.568913875570779</v>
      </c>
      <c r="J229" s="103" t="s">
        <v>19</v>
      </c>
      <c r="K229" s="88" t="s">
        <v>17</v>
      </c>
      <c r="L229" s="88"/>
      <c r="M229" s="88">
        <v>1</v>
      </c>
      <c r="N229" s="88"/>
    </row>
    <row r="230" spans="2:14" s="11" customFormat="1" ht="12.75" x14ac:dyDescent="0.25">
      <c r="B230" s="86"/>
      <c r="C230" s="52">
        <f t="shared" si="14"/>
        <v>226</v>
      </c>
      <c r="D230" s="27" t="s">
        <v>24</v>
      </c>
      <c r="E230" s="89" t="s">
        <v>20</v>
      </c>
      <c r="F230" s="89" t="s">
        <v>18</v>
      </c>
      <c r="G230" s="81">
        <v>40083</v>
      </c>
      <c r="H230" s="105">
        <f t="shared" ca="1" si="15"/>
        <v>44936.653564583336</v>
      </c>
      <c r="I230" s="80">
        <f t="shared" ca="1" si="16"/>
        <v>13.297680998858453</v>
      </c>
      <c r="J230" s="106" t="s">
        <v>21</v>
      </c>
      <c r="K230" s="89" t="s">
        <v>17</v>
      </c>
      <c r="L230" s="87"/>
      <c r="M230" s="124"/>
      <c r="N230" s="89">
        <v>1</v>
      </c>
    </row>
    <row r="231" spans="2:14" s="11" customFormat="1" ht="12.75" x14ac:dyDescent="0.25">
      <c r="B231" s="86"/>
      <c r="C231" s="52">
        <f t="shared" si="14"/>
        <v>227</v>
      </c>
      <c r="D231" s="27" t="s">
        <v>24</v>
      </c>
      <c r="E231" s="89" t="s">
        <v>20</v>
      </c>
      <c r="F231" s="89" t="s">
        <v>15</v>
      </c>
      <c r="G231" s="81">
        <v>41417</v>
      </c>
      <c r="H231" s="105">
        <f t="shared" ca="1" si="15"/>
        <v>44936.653564583336</v>
      </c>
      <c r="I231" s="80">
        <f t="shared" ca="1" si="16"/>
        <v>9.6428864783105084</v>
      </c>
      <c r="J231" s="106" t="s">
        <v>21</v>
      </c>
      <c r="K231" s="89" t="s">
        <v>17</v>
      </c>
      <c r="L231" s="87"/>
      <c r="M231" s="124"/>
      <c r="N231" s="89">
        <v>1</v>
      </c>
    </row>
    <row r="232" spans="2:14" s="11" customFormat="1" ht="12.75" x14ac:dyDescent="0.25">
      <c r="B232" s="86"/>
      <c r="C232" s="52">
        <f t="shared" si="14"/>
        <v>228</v>
      </c>
      <c r="D232" s="27" t="s">
        <v>24</v>
      </c>
      <c r="E232" s="89" t="s">
        <v>20</v>
      </c>
      <c r="F232" s="89" t="s">
        <v>18</v>
      </c>
      <c r="G232" s="81">
        <v>42881</v>
      </c>
      <c r="H232" s="105">
        <f t="shared" ca="1" si="15"/>
        <v>44936.653564583336</v>
      </c>
      <c r="I232" s="80">
        <f t="shared" ca="1" si="16"/>
        <v>5.6319275742009189</v>
      </c>
      <c r="J232" s="106" t="s">
        <v>21</v>
      </c>
      <c r="K232" s="89" t="s">
        <v>17</v>
      </c>
      <c r="L232" s="87"/>
      <c r="M232" s="124"/>
      <c r="N232" s="89">
        <v>1</v>
      </c>
    </row>
    <row r="233" spans="2:14" s="16" customFormat="1" ht="12.75" x14ac:dyDescent="0.25">
      <c r="B233" s="86">
        <f>B228+1</f>
        <v>83</v>
      </c>
      <c r="C233" s="52">
        <f t="shared" si="14"/>
        <v>229</v>
      </c>
      <c r="D233" s="23" t="s">
        <v>34</v>
      </c>
      <c r="E233" s="87" t="s">
        <v>14</v>
      </c>
      <c r="F233" s="94" t="s">
        <v>18</v>
      </c>
      <c r="G233" s="98">
        <v>27827</v>
      </c>
      <c r="H233" s="99">
        <f t="shared" ca="1" si="15"/>
        <v>44936.653564583336</v>
      </c>
      <c r="I233" s="13">
        <f t="shared" ca="1" si="16"/>
        <v>46.875763190639276</v>
      </c>
      <c r="J233" s="100" t="s">
        <v>16</v>
      </c>
      <c r="K233" s="90" t="s">
        <v>17</v>
      </c>
      <c r="L233" s="87">
        <v>1</v>
      </c>
      <c r="M233" s="87"/>
      <c r="N233" s="87"/>
    </row>
    <row r="234" spans="2:14" s="16" customFormat="1" ht="12.75" x14ac:dyDescent="0.25">
      <c r="B234" s="86"/>
      <c r="C234" s="52">
        <f t="shared" si="14"/>
        <v>230</v>
      </c>
      <c r="D234" s="38" t="s">
        <v>35</v>
      </c>
      <c r="E234" s="88" t="s">
        <v>14</v>
      </c>
      <c r="F234" s="88" t="s">
        <v>15</v>
      </c>
      <c r="G234" s="101">
        <v>27654</v>
      </c>
      <c r="H234" s="102">
        <f t="shared" ca="1" si="15"/>
        <v>44936.653564583336</v>
      </c>
      <c r="I234" s="79">
        <f t="shared" ca="1" si="16"/>
        <v>47.349735793379004</v>
      </c>
      <c r="J234" s="103" t="s">
        <v>19</v>
      </c>
      <c r="K234" s="114" t="s">
        <v>17</v>
      </c>
      <c r="L234" s="88"/>
      <c r="M234" s="88">
        <v>1</v>
      </c>
      <c r="N234" s="88"/>
    </row>
    <row r="235" spans="2:14" s="16" customFormat="1" ht="12.75" x14ac:dyDescent="0.25">
      <c r="B235" s="86"/>
      <c r="C235" s="52">
        <f t="shared" si="14"/>
        <v>231</v>
      </c>
      <c r="D235" s="27" t="s">
        <v>24</v>
      </c>
      <c r="E235" s="89" t="s">
        <v>20</v>
      </c>
      <c r="F235" s="89" t="s">
        <v>15</v>
      </c>
      <c r="G235" s="81">
        <v>38917</v>
      </c>
      <c r="H235" s="105">
        <f t="shared" ca="1" si="15"/>
        <v>44936.653564583336</v>
      </c>
      <c r="I235" s="80">
        <f t="shared" ca="1" si="16"/>
        <v>16.49220154680366</v>
      </c>
      <c r="J235" s="89" t="s">
        <v>24</v>
      </c>
      <c r="K235" s="91" t="s">
        <v>17</v>
      </c>
      <c r="L235" s="89"/>
      <c r="M235" s="89"/>
      <c r="N235" s="89">
        <v>1</v>
      </c>
    </row>
    <row r="236" spans="2:14" s="16" customFormat="1" ht="12.75" x14ac:dyDescent="0.25">
      <c r="B236" s="86">
        <f>B233+1</f>
        <v>84</v>
      </c>
      <c r="C236" s="52">
        <f t="shared" si="14"/>
        <v>232</v>
      </c>
      <c r="D236" s="23" t="s">
        <v>34</v>
      </c>
      <c r="E236" s="87" t="s">
        <v>14</v>
      </c>
      <c r="F236" s="87" t="s">
        <v>15</v>
      </c>
      <c r="G236" s="107">
        <v>26575</v>
      </c>
      <c r="H236" s="99">
        <f t="shared" ca="1" si="15"/>
        <v>44936.653564583336</v>
      </c>
      <c r="I236" s="13">
        <f t="shared" ca="1" si="16"/>
        <v>50.305900176940646</v>
      </c>
      <c r="J236" s="100" t="s">
        <v>16</v>
      </c>
      <c r="K236" s="90" t="s">
        <v>17</v>
      </c>
      <c r="L236" s="87">
        <v>1</v>
      </c>
      <c r="M236" s="87"/>
      <c r="N236" s="87"/>
    </row>
    <row r="237" spans="2:14" s="16" customFormat="1" ht="12.75" x14ac:dyDescent="0.25">
      <c r="B237" s="86"/>
      <c r="C237" s="52">
        <f t="shared" si="14"/>
        <v>233</v>
      </c>
      <c r="D237" s="38" t="s">
        <v>35</v>
      </c>
      <c r="E237" s="88" t="s">
        <v>14</v>
      </c>
      <c r="F237" s="88" t="s">
        <v>18</v>
      </c>
      <c r="G237" s="101">
        <v>29321</v>
      </c>
      <c r="H237" s="102">
        <f t="shared" ca="1" si="15"/>
        <v>44936.653564583336</v>
      </c>
      <c r="I237" s="79">
        <f t="shared" ca="1" si="16"/>
        <v>42.782612505707768</v>
      </c>
      <c r="J237" s="103" t="s">
        <v>19</v>
      </c>
      <c r="K237" s="114" t="s">
        <v>17</v>
      </c>
      <c r="L237" s="88"/>
      <c r="M237" s="88">
        <v>1</v>
      </c>
      <c r="N237" s="88"/>
    </row>
    <row r="238" spans="2:14" s="16" customFormat="1" ht="12.75" x14ac:dyDescent="0.25">
      <c r="B238" s="86">
        <f>B236+1</f>
        <v>85</v>
      </c>
      <c r="C238" s="52">
        <f t="shared" si="14"/>
        <v>234</v>
      </c>
      <c r="D238" s="23" t="s">
        <v>34</v>
      </c>
      <c r="E238" s="87" t="s">
        <v>14</v>
      </c>
      <c r="F238" s="87" t="s">
        <v>18</v>
      </c>
      <c r="G238" s="107">
        <v>30797</v>
      </c>
      <c r="H238" s="99">
        <f t="shared" ca="1" si="15"/>
        <v>44936.653564583336</v>
      </c>
      <c r="I238" s="13">
        <f t="shared" ca="1" si="16"/>
        <v>38.73877688926941</v>
      </c>
      <c r="J238" s="100" t="s">
        <v>16</v>
      </c>
      <c r="K238" s="87" t="s">
        <v>17</v>
      </c>
      <c r="L238" s="87">
        <v>1</v>
      </c>
      <c r="M238" s="124"/>
      <c r="N238" s="89"/>
    </row>
    <row r="239" spans="2:14" s="16" customFormat="1" ht="12.75" x14ac:dyDescent="0.25">
      <c r="B239" s="86"/>
      <c r="C239" s="52">
        <f t="shared" si="14"/>
        <v>235</v>
      </c>
      <c r="D239" s="38" t="s">
        <v>35</v>
      </c>
      <c r="E239" s="88" t="s">
        <v>14</v>
      </c>
      <c r="F239" s="88" t="s">
        <v>15</v>
      </c>
      <c r="G239" s="101">
        <v>29438</v>
      </c>
      <c r="H239" s="102">
        <f t="shared" ca="1" si="15"/>
        <v>44936.653564583336</v>
      </c>
      <c r="I239" s="79">
        <f t="shared" ca="1" si="16"/>
        <v>42.462064560502291</v>
      </c>
      <c r="J239" s="103" t="s">
        <v>19</v>
      </c>
      <c r="K239" s="88" t="s">
        <v>17</v>
      </c>
      <c r="L239" s="88"/>
      <c r="M239" s="88">
        <v>1</v>
      </c>
      <c r="N239" s="88"/>
    </row>
    <row r="240" spans="2:14" s="16" customFormat="1" ht="12.75" x14ac:dyDescent="0.25">
      <c r="B240" s="86"/>
      <c r="C240" s="52">
        <f t="shared" si="14"/>
        <v>236</v>
      </c>
      <c r="D240" s="27" t="s">
        <v>24</v>
      </c>
      <c r="E240" s="89" t="s">
        <v>20</v>
      </c>
      <c r="F240" s="89" t="s">
        <v>15</v>
      </c>
      <c r="G240" s="81">
        <v>42406</v>
      </c>
      <c r="H240" s="105">
        <f t="shared" ca="1" si="15"/>
        <v>44936.653564583336</v>
      </c>
      <c r="I240" s="80">
        <f t="shared" ca="1" si="16"/>
        <v>6.9332974372146179</v>
      </c>
      <c r="J240" s="106" t="s">
        <v>21</v>
      </c>
      <c r="K240" s="89" t="s">
        <v>17</v>
      </c>
      <c r="L240" s="87"/>
      <c r="M240" s="124"/>
      <c r="N240" s="89">
        <v>1</v>
      </c>
    </row>
    <row r="241" spans="2:14" s="16" customFormat="1" ht="12.75" x14ac:dyDescent="0.25">
      <c r="B241" s="86"/>
      <c r="C241" s="52">
        <f t="shared" si="14"/>
        <v>237</v>
      </c>
      <c r="D241" s="27" t="s">
        <v>24</v>
      </c>
      <c r="E241" s="89" t="s">
        <v>20</v>
      </c>
      <c r="F241" s="89" t="s">
        <v>18</v>
      </c>
      <c r="G241" s="81">
        <v>43550</v>
      </c>
      <c r="H241" s="105">
        <f t="shared" ca="1" si="15"/>
        <v>44936.653564583336</v>
      </c>
      <c r="I241" s="80">
        <f t="shared" ca="1" si="16"/>
        <v>3.7990508618721521</v>
      </c>
      <c r="J241" s="106" t="s">
        <v>21</v>
      </c>
      <c r="K241" s="89" t="s">
        <v>17</v>
      </c>
      <c r="L241" s="87"/>
      <c r="M241" s="124"/>
      <c r="N241" s="89">
        <v>1</v>
      </c>
    </row>
    <row r="242" spans="2:14" s="16" customFormat="1" ht="15" customHeight="1" x14ac:dyDescent="0.25">
      <c r="B242" s="86">
        <f>B238+1</f>
        <v>86</v>
      </c>
      <c r="C242" s="52">
        <f t="shared" si="14"/>
        <v>238</v>
      </c>
      <c r="D242" s="23" t="s">
        <v>34</v>
      </c>
      <c r="E242" s="87" t="s">
        <v>14</v>
      </c>
      <c r="F242" s="87" t="s">
        <v>15</v>
      </c>
      <c r="G242" s="107">
        <v>26472</v>
      </c>
      <c r="H242" s="99">
        <f t="shared" ca="1" si="15"/>
        <v>44936.653564583336</v>
      </c>
      <c r="I242" s="13">
        <f t="shared" ca="1" si="16"/>
        <v>50.588091957762565</v>
      </c>
      <c r="J242" s="100" t="s">
        <v>16</v>
      </c>
      <c r="K242" s="87" t="s">
        <v>17</v>
      </c>
      <c r="L242" s="87">
        <v>1</v>
      </c>
      <c r="M242" s="87"/>
      <c r="N242" s="87"/>
    </row>
    <row r="243" spans="2:14" s="16" customFormat="1" ht="15" customHeight="1" x14ac:dyDescent="0.25">
      <c r="B243" s="86"/>
      <c r="C243" s="52">
        <f t="shared" si="14"/>
        <v>239</v>
      </c>
      <c r="D243" s="38" t="s">
        <v>35</v>
      </c>
      <c r="E243" s="88" t="s">
        <v>14</v>
      </c>
      <c r="F243" s="88" t="s">
        <v>18</v>
      </c>
      <c r="G243" s="101">
        <v>28063</v>
      </c>
      <c r="H243" s="102">
        <f t="shared" ca="1" si="15"/>
        <v>44936.653564583336</v>
      </c>
      <c r="I243" s="79">
        <f t="shared" ca="1" si="16"/>
        <v>46.229187848173524</v>
      </c>
      <c r="J243" s="103" t="s">
        <v>19</v>
      </c>
      <c r="K243" s="88" t="s">
        <v>17</v>
      </c>
      <c r="L243" s="88"/>
      <c r="M243" s="88">
        <v>1</v>
      </c>
      <c r="N243" s="88"/>
    </row>
    <row r="244" spans="2:14" s="16" customFormat="1" ht="15" customHeight="1" x14ac:dyDescent="0.25">
      <c r="B244" s="86"/>
      <c r="C244" s="52">
        <f t="shared" si="14"/>
        <v>240</v>
      </c>
      <c r="D244" s="27" t="s">
        <v>24</v>
      </c>
      <c r="E244" s="89" t="s">
        <v>20</v>
      </c>
      <c r="F244" s="89" t="s">
        <v>15</v>
      </c>
      <c r="G244" s="81">
        <v>42019</v>
      </c>
      <c r="H244" s="105">
        <f t="shared" ca="1" si="15"/>
        <v>44936.653564583336</v>
      </c>
      <c r="I244" s="80">
        <f t="shared" ca="1" si="16"/>
        <v>7.993571409817358</v>
      </c>
      <c r="J244" s="106" t="s">
        <v>21</v>
      </c>
      <c r="K244" s="89" t="s">
        <v>17</v>
      </c>
      <c r="L244" s="89"/>
      <c r="M244" s="89"/>
      <c r="N244" s="89">
        <v>1</v>
      </c>
    </row>
    <row r="245" spans="2:14" s="16" customFormat="1" ht="15" customHeight="1" x14ac:dyDescent="0.25">
      <c r="B245" s="86"/>
      <c r="C245" s="52">
        <f t="shared" si="14"/>
        <v>241</v>
      </c>
      <c r="D245" s="27" t="s">
        <v>24</v>
      </c>
      <c r="E245" s="89" t="s">
        <v>20</v>
      </c>
      <c r="F245" s="89" t="s">
        <v>18</v>
      </c>
      <c r="G245" s="81">
        <v>43644</v>
      </c>
      <c r="H245" s="105">
        <f t="shared" ca="1" si="15"/>
        <v>44936.653564583336</v>
      </c>
      <c r="I245" s="80">
        <f ca="1">SUM(H245-G245)/365</f>
        <v>3.5415166152968096</v>
      </c>
      <c r="J245" s="106" t="s">
        <v>21</v>
      </c>
      <c r="K245" s="89" t="s">
        <v>17</v>
      </c>
      <c r="L245" s="89"/>
      <c r="M245" s="89"/>
      <c r="N245" s="89">
        <v>1</v>
      </c>
    </row>
    <row r="246" spans="2:14" s="16" customFormat="1" ht="15" customHeight="1" x14ac:dyDescent="0.25">
      <c r="B246" s="86">
        <f>B242+1</f>
        <v>87</v>
      </c>
      <c r="C246" s="52">
        <f t="shared" si="14"/>
        <v>242</v>
      </c>
      <c r="D246" s="23" t="s">
        <v>34</v>
      </c>
      <c r="E246" s="87" t="s">
        <v>14</v>
      </c>
      <c r="F246" s="87" t="s">
        <v>18</v>
      </c>
      <c r="G246" s="107">
        <v>29799</v>
      </c>
      <c r="H246" s="99">
        <v>42789.399947685182</v>
      </c>
      <c r="I246" s="13">
        <f>SUM(H246-G246)/365</f>
        <v>35.590136842973102</v>
      </c>
      <c r="J246" s="100" t="s">
        <v>16</v>
      </c>
      <c r="K246" s="87" t="s">
        <v>17</v>
      </c>
      <c r="L246" s="87">
        <v>1</v>
      </c>
      <c r="M246" s="87"/>
      <c r="N246" s="87"/>
    </row>
    <row r="247" spans="2:14" s="16" customFormat="1" ht="15" customHeight="1" x14ac:dyDescent="0.25">
      <c r="B247" s="86"/>
      <c r="C247" s="52">
        <f t="shared" si="14"/>
        <v>243</v>
      </c>
      <c r="D247" s="38" t="s">
        <v>35</v>
      </c>
      <c r="E247" s="88" t="s">
        <v>14</v>
      </c>
      <c r="F247" s="88" t="s">
        <v>15</v>
      </c>
      <c r="G247" s="101">
        <v>28381</v>
      </c>
      <c r="H247" s="102">
        <f t="shared" ref="H247:H288" ca="1" si="17">NOW()</f>
        <v>44936.653564583336</v>
      </c>
      <c r="I247" s="79">
        <f t="shared" ref="I247:I310" ca="1" si="18">SUM(H247-G247)/365</f>
        <v>45.35795497146119</v>
      </c>
      <c r="J247" s="103" t="s">
        <v>19</v>
      </c>
      <c r="K247" s="88" t="s">
        <v>17</v>
      </c>
      <c r="L247" s="88"/>
      <c r="M247" s="88">
        <v>1</v>
      </c>
      <c r="N247" s="88"/>
    </row>
    <row r="248" spans="2:14" s="16" customFormat="1" ht="12.75" x14ac:dyDescent="0.25">
      <c r="B248" s="86"/>
      <c r="C248" s="52">
        <f t="shared" si="14"/>
        <v>244</v>
      </c>
      <c r="D248" s="27" t="s">
        <v>24</v>
      </c>
      <c r="E248" s="89" t="s">
        <v>20</v>
      </c>
      <c r="F248" s="89" t="s">
        <v>18</v>
      </c>
      <c r="G248" s="81">
        <v>42974</v>
      </c>
      <c r="H248" s="105">
        <f t="shared" ca="1" si="17"/>
        <v>44936.653564583336</v>
      </c>
      <c r="I248" s="80">
        <f t="shared" ca="1" si="18"/>
        <v>5.3771330536529742</v>
      </c>
      <c r="J248" s="106" t="s">
        <v>21</v>
      </c>
      <c r="K248" s="89" t="s">
        <v>17</v>
      </c>
      <c r="L248" s="89"/>
      <c r="M248" s="89"/>
      <c r="N248" s="89">
        <v>1</v>
      </c>
    </row>
    <row r="249" spans="2:14" s="16" customFormat="1" ht="12.75" x14ac:dyDescent="0.25">
      <c r="B249" s="86">
        <f>B246+1</f>
        <v>88</v>
      </c>
      <c r="C249" s="52">
        <f t="shared" si="14"/>
        <v>245</v>
      </c>
      <c r="D249" s="23" t="s">
        <v>34</v>
      </c>
      <c r="E249" s="87" t="s">
        <v>14</v>
      </c>
      <c r="F249" s="87" t="s">
        <v>18</v>
      </c>
      <c r="G249" s="107">
        <v>29206</v>
      </c>
      <c r="H249" s="99">
        <f t="shared" ca="1" si="17"/>
        <v>44936.653564583336</v>
      </c>
      <c r="I249" s="13">
        <f t="shared" ca="1" si="18"/>
        <v>43.097680998858451</v>
      </c>
      <c r="J249" s="100" t="s">
        <v>16</v>
      </c>
      <c r="K249" s="87" t="s">
        <v>17</v>
      </c>
      <c r="L249" s="120">
        <v>1</v>
      </c>
      <c r="M249" s="121"/>
      <c r="N249" s="121"/>
    </row>
    <row r="250" spans="2:14" s="16" customFormat="1" ht="12.75" x14ac:dyDescent="0.25">
      <c r="B250" s="86"/>
      <c r="C250" s="52">
        <f t="shared" si="14"/>
        <v>246</v>
      </c>
      <c r="D250" s="38" t="s">
        <v>35</v>
      </c>
      <c r="E250" s="88" t="s">
        <v>14</v>
      </c>
      <c r="F250" s="88" t="s">
        <v>15</v>
      </c>
      <c r="G250" s="101">
        <v>29016</v>
      </c>
      <c r="H250" s="102">
        <f t="shared" ca="1" si="17"/>
        <v>44936.653564583336</v>
      </c>
      <c r="I250" s="79">
        <f t="shared" ca="1" si="18"/>
        <v>43.618228944063929</v>
      </c>
      <c r="J250" s="103" t="s">
        <v>19</v>
      </c>
      <c r="K250" s="88" t="s">
        <v>17</v>
      </c>
      <c r="L250" s="123"/>
      <c r="M250" s="123">
        <v>1</v>
      </c>
      <c r="N250" s="123"/>
    </row>
    <row r="251" spans="2:14" s="16" customFormat="1" ht="12.75" x14ac:dyDescent="0.25">
      <c r="B251" s="86"/>
      <c r="C251" s="52">
        <f t="shared" si="14"/>
        <v>247</v>
      </c>
      <c r="D251" s="27" t="s">
        <v>24</v>
      </c>
      <c r="E251" s="89" t="s">
        <v>20</v>
      </c>
      <c r="F251" s="89" t="s">
        <v>15</v>
      </c>
      <c r="G251" s="81">
        <v>38825</v>
      </c>
      <c r="H251" s="105">
        <f t="shared" ca="1" si="17"/>
        <v>44936.653564583336</v>
      </c>
      <c r="I251" s="80">
        <f t="shared" ca="1" si="18"/>
        <v>16.744256341324206</v>
      </c>
      <c r="J251" s="106" t="s">
        <v>21</v>
      </c>
      <c r="K251" s="89" t="s">
        <v>17</v>
      </c>
      <c r="L251" s="89"/>
      <c r="M251" s="89"/>
      <c r="N251" s="89">
        <v>1</v>
      </c>
    </row>
    <row r="252" spans="2:14" s="16" customFormat="1" ht="12.75" x14ac:dyDescent="0.25">
      <c r="B252" s="86"/>
      <c r="C252" s="52">
        <f t="shared" si="14"/>
        <v>248</v>
      </c>
      <c r="D252" s="27" t="s">
        <v>24</v>
      </c>
      <c r="E252" s="89" t="s">
        <v>20</v>
      </c>
      <c r="F252" s="89" t="s">
        <v>15</v>
      </c>
      <c r="G252" s="81">
        <v>40003</v>
      </c>
      <c r="H252" s="105">
        <f t="shared" ca="1" si="17"/>
        <v>44936.653564583336</v>
      </c>
      <c r="I252" s="80">
        <f t="shared" ca="1" si="18"/>
        <v>13.516859081050235</v>
      </c>
      <c r="J252" s="106" t="s">
        <v>21</v>
      </c>
      <c r="K252" s="89" t="s">
        <v>17</v>
      </c>
      <c r="L252" s="89"/>
      <c r="M252" s="89"/>
      <c r="N252" s="89">
        <v>1</v>
      </c>
    </row>
    <row r="253" spans="2:14" s="16" customFormat="1" ht="12.75" x14ac:dyDescent="0.25">
      <c r="B253" s="86">
        <f>B249+1</f>
        <v>89</v>
      </c>
      <c r="C253" s="52">
        <f t="shared" si="14"/>
        <v>249</v>
      </c>
      <c r="D253" s="23" t="s">
        <v>34</v>
      </c>
      <c r="E253" s="87" t="s">
        <v>20</v>
      </c>
      <c r="F253" s="87" t="s">
        <v>18</v>
      </c>
      <c r="G253" s="107">
        <v>32078</v>
      </c>
      <c r="H253" s="99">
        <f t="shared" ca="1" si="17"/>
        <v>44936.653564583336</v>
      </c>
      <c r="I253" s="13">
        <f t="shared" ca="1" si="18"/>
        <v>35.229187848173524</v>
      </c>
      <c r="J253" s="100" t="s">
        <v>16</v>
      </c>
      <c r="K253" s="87" t="s">
        <v>17</v>
      </c>
      <c r="L253" s="120">
        <v>1</v>
      </c>
      <c r="M253" s="121"/>
      <c r="N253" s="121"/>
    </row>
    <row r="254" spans="2:14" s="16" customFormat="1" ht="12.75" x14ac:dyDescent="0.25">
      <c r="B254" s="86">
        <f>B253+1</f>
        <v>90</v>
      </c>
      <c r="C254" s="52">
        <f t="shared" si="14"/>
        <v>250</v>
      </c>
      <c r="D254" s="23" t="s">
        <v>34</v>
      </c>
      <c r="E254" s="87" t="s">
        <v>20</v>
      </c>
      <c r="F254" s="87" t="s">
        <v>18</v>
      </c>
      <c r="G254" s="107">
        <v>30088</v>
      </c>
      <c r="H254" s="99">
        <f t="shared" ca="1" si="17"/>
        <v>44936.653564583336</v>
      </c>
      <c r="I254" s="13">
        <f t="shared" ca="1" si="18"/>
        <v>40.681242642694073</v>
      </c>
      <c r="J254" s="100" t="s">
        <v>16</v>
      </c>
      <c r="K254" s="87" t="s">
        <v>17</v>
      </c>
      <c r="L254" s="120">
        <v>1</v>
      </c>
      <c r="M254" s="121"/>
      <c r="N254" s="121"/>
    </row>
    <row r="255" spans="2:14" s="16" customFormat="1" ht="12.75" x14ac:dyDescent="0.25">
      <c r="B255" s="86">
        <f>B254+1</f>
        <v>91</v>
      </c>
      <c r="C255" s="52">
        <f t="shared" si="14"/>
        <v>251</v>
      </c>
      <c r="D255" s="23" t="s">
        <v>34</v>
      </c>
      <c r="E255" s="87" t="s">
        <v>14</v>
      </c>
      <c r="F255" s="87" t="s">
        <v>18</v>
      </c>
      <c r="G255" s="107">
        <v>25886</v>
      </c>
      <c r="H255" s="99">
        <f t="shared" ca="1" si="17"/>
        <v>44936.653564583336</v>
      </c>
      <c r="I255" s="13">
        <f t="shared" ca="1" si="18"/>
        <v>52.193571409817359</v>
      </c>
      <c r="J255" s="100" t="s">
        <v>16</v>
      </c>
      <c r="K255" s="87" t="s">
        <v>17</v>
      </c>
      <c r="L255" s="120">
        <v>1</v>
      </c>
      <c r="M255" s="121"/>
      <c r="N255" s="121"/>
    </row>
    <row r="256" spans="2:14" s="16" customFormat="1" ht="12.75" x14ac:dyDescent="0.25">
      <c r="B256" s="86"/>
      <c r="C256" s="52">
        <f t="shared" si="14"/>
        <v>252</v>
      </c>
      <c r="D256" s="38" t="s">
        <v>35</v>
      </c>
      <c r="E256" s="88" t="s">
        <v>14</v>
      </c>
      <c r="F256" s="88" t="s">
        <v>15</v>
      </c>
      <c r="G256" s="101">
        <v>25903</v>
      </c>
      <c r="H256" s="102">
        <f t="shared" ca="1" si="17"/>
        <v>44936.653564583336</v>
      </c>
      <c r="I256" s="79">
        <f t="shared" ca="1" si="18"/>
        <v>52.146996067351601</v>
      </c>
      <c r="J256" s="103" t="s">
        <v>19</v>
      </c>
      <c r="K256" s="88" t="s">
        <v>17</v>
      </c>
      <c r="L256" s="123"/>
      <c r="M256" s="123">
        <v>1</v>
      </c>
      <c r="N256" s="123"/>
    </row>
    <row r="257" spans="2:14" s="16" customFormat="1" ht="12.75" x14ac:dyDescent="0.25">
      <c r="B257" s="86"/>
      <c r="C257" s="52">
        <f t="shared" si="14"/>
        <v>253</v>
      </c>
      <c r="D257" s="27" t="s">
        <v>24</v>
      </c>
      <c r="E257" s="89" t="s">
        <v>20</v>
      </c>
      <c r="F257" s="89" t="s">
        <v>18</v>
      </c>
      <c r="G257" s="81">
        <v>37937</v>
      </c>
      <c r="H257" s="105">
        <f t="shared" ca="1" si="17"/>
        <v>44936.653564583336</v>
      </c>
      <c r="I257" s="80">
        <f t="shared" ca="1" si="18"/>
        <v>19.177133053652973</v>
      </c>
      <c r="J257" s="106" t="s">
        <v>21</v>
      </c>
      <c r="K257" s="89" t="s">
        <v>17</v>
      </c>
      <c r="L257" s="89"/>
      <c r="M257" s="89"/>
      <c r="N257" s="89">
        <v>1</v>
      </c>
    </row>
    <row r="258" spans="2:14" s="16" customFormat="1" ht="12.75" x14ac:dyDescent="0.25">
      <c r="B258" s="86"/>
      <c r="C258" s="52">
        <f t="shared" si="14"/>
        <v>254</v>
      </c>
      <c r="D258" s="27" t="s">
        <v>24</v>
      </c>
      <c r="E258" s="89" t="s">
        <v>20</v>
      </c>
      <c r="F258" s="89" t="s">
        <v>18</v>
      </c>
      <c r="G258" s="81">
        <v>38964</v>
      </c>
      <c r="H258" s="105">
        <f t="shared" ca="1" si="17"/>
        <v>44936.653564583336</v>
      </c>
      <c r="I258" s="80">
        <f t="shared" ca="1" si="18"/>
        <v>16.363434423515987</v>
      </c>
      <c r="J258" s="106" t="s">
        <v>21</v>
      </c>
      <c r="K258" s="89" t="s">
        <v>17</v>
      </c>
      <c r="L258" s="89"/>
      <c r="M258" s="89"/>
      <c r="N258" s="89">
        <v>1</v>
      </c>
    </row>
    <row r="259" spans="2:14" s="16" customFormat="1" ht="12.75" x14ac:dyDescent="0.25">
      <c r="B259" s="86">
        <f>B255+1</f>
        <v>92</v>
      </c>
      <c r="C259" s="52">
        <f t="shared" si="14"/>
        <v>255</v>
      </c>
      <c r="D259" s="23" t="s">
        <v>34</v>
      </c>
      <c r="E259" s="87" t="s">
        <v>14</v>
      </c>
      <c r="F259" s="87" t="s">
        <v>15</v>
      </c>
      <c r="G259" s="107">
        <v>28004</v>
      </c>
      <c r="H259" s="99">
        <f t="shared" ca="1" si="17"/>
        <v>44936.653564583336</v>
      </c>
      <c r="I259" s="13">
        <f t="shared" ca="1" si="18"/>
        <v>46.390831683789962</v>
      </c>
      <c r="J259" s="100" t="s">
        <v>16</v>
      </c>
      <c r="K259" s="87" t="s">
        <v>17</v>
      </c>
      <c r="L259" s="120">
        <v>1</v>
      </c>
      <c r="M259" s="121"/>
      <c r="N259" s="121"/>
    </row>
    <row r="260" spans="2:14" s="16" customFormat="1" ht="12.75" x14ac:dyDescent="0.25">
      <c r="B260" s="86"/>
      <c r="C260" s="52">
        <f t="shared" si="14"/>
        <v>256</v>
      </c>
      <c r="D260" s="38" t="s">
        <v>35</v>
      </c>
      <c r="E260" s="88" t="s">
        <v>14</v>
      </c>
      <c r="F260" s="88" t="s">
        <v>18</v>
      </c>
      <c r="G260" s="101">
        <v>30415</v>
      </c>
      <c r="H260" s="102">
        <f t="shared" ca="1" si="17"/>
        <v>44936.653564583336</v>
      </c>
      <c r="I260" s="79">
        <f t="shared" ca="1" si="18"/>
        <v>39.785352231735168</v>
      </c>
      <c r="J260" s="103" t="s">
        <v>19</v>
      </c>
      <c r="K260" s="88" t="s">
        <v>17</v>
      </c>
      <c r="L260" s="123"/>
      <c r="M260" s="123">
        <v>1</v>
      </c>
      <c r="N260" s="123"/>
    </row>
    <row r="261" spans="2:14" s="16" customFormat="1" ht="12.75" x14ac:dyDescent="0.25">
      <c r="B261" s="86"/>
      <c r="C261" s="52">
        <f t="shared" si="14"/>
        <v>257</v>
      </c>
      <c r="D261" s="27" t="s">
        <v>24</v>
      </c>
      <c r="E261" s="89" t="s">
        <v>20</v>
      </c>
      <c r="F261" s="89" t="s">
        <v>18</v>
      </c>
      <c r="G261" s="81">
        <v>42016</v>
      </c>
      <c r="H261" s="105">
        <f t="shared" ca="1" si="17"/>
        <v>44936.653564583336</v>
      </c>
      <c r="I261" s="80">
        <f t="shared" ca="1" si="18"/>
        <v>8.0017905878995492</v>
      </c>
      <c r="J261" s="106" t="s">
        <v>21</v>
      </c>
      <c r="K261" s="89" t="s">
        <v>17</v>
      </c>
      <c r="L261" s="89"/>
      <c r="M261" s="89"/>
      <c r="N261" s="89">
        <v>1</v>
      </c>
    </row>
    <row r="262" spans="2:14" s="16" customFormat="1" ht="12.75" x14ac:dyDescent="0.25">
      <c r="B262" s="86"/>
      <c r="C262" s="52">
        <f t="shared" si="14"/>
        <v>258</v>
      </c>
      <c r="D262" s="27" t="s">
        <v>24</v>
      </c>
      <c r="E262" s="89" t="s">
        <v>20</v>
      </c>
      <c r="F262" s="89" t="s">
        <v>18</v>
      </c>
      <c r="G262" s="81">
        <v>42843</v>
      </c>
      <c r="H262" s="105">
        <f t="shared" ca="1" si="17"/>
        <v>44936.653564583336</v>
      </c>
      <c r="I262" s="80">
        <f t="shared" ca="1" si="18"/>
        <v>5.7360371632420151</v>
      </c>
      <c r="J262" s="106" t="s">
        <v>21</v>
      </c>
      <c r="K262" s="89" t="s">
        <v>17</v>
      </c>
      <c r="L262" s="89"/>
      <c r="M262" s="89"/>
      <c r="N262" s="89">
        <v>1</v>
      </c>
    </row>
    <row r="263" spans="2:14" s="16" customFormat="1" ht="12.75" x14ac:dyDescent="0.25">
      <c r="B263" s="86">
        <f>B259+1</f>
        <v>93</v>
      </c>
      <c r="C263" s="52">
        <f t="shared" ref="C263:C326" si="19">C262+1</f>
        <v>259</v>
      </c>
      <c r="D263" s="23" t="s">
        <v>34</v>
      </c>
      <c r="E263" s="87" t="s">
        <v>14</v>
      </c>
      <c r="F263" s="87" t="s">
        <v>18</v>
      </c>
      <c r="G263" s="107">
        <v>28623</v>
      </c>
      <c r="H263" s="99">
        <f t="shared" ca="1" si="17"/>
        <v>44936.653564583336</v>
      </c>
      <c r="I263" s="13">
        <f t="shared" ca="1" si="18"/>
        <v>44.694941272831059</v>
      </c>
      <c r="J263" s="100" t="s">
        <v>16</v>
      </c>
      <c r="K263" s="87" t="s">
        <v>17</v>
      </c>
      <c r="L263" s="120">
        <v>1</v>
      </c>
      <c r="M263" s="121"/>
      <c r="N263" s="121"/>
    </row>
    <row r="264" spans="2:14" s="16" customFormat="1" ht="12.75" x14ac:dyDescent="0.25">
      <c r="B264" s="86"/>
      <c r="C264" s="52">
        <f t="shared" si="19"/>
        <v>260</v>
      </c>
      <c r="D264" s="38" t="s">
        <v>35</v>
      </c>
      <c r="E264" s="88" t="s">
        <v>14</v>
      </c>
      <c r="F264" s="88" t="s">
        <v>15</v>
      </c>
      <c r="G264" s="101">
        <v>28545</v>
      </c>
      <c r="H264" s="102">
        <f t="shared" ca="1" si="17"/>
        <v>44936.653564583336</v>
      </c>
      <c r="I264" s="79">
        <f t="shared" ca="1" si="18"/>
        <v>44.908639902968041</v>
      </c>
      <c r="J264" s="103" t="s">
        <v>19</v>
      </c>
      <c r="K264" s="88" t="s">
        <v>17</v>
      </c>
      <c r="L264" s="123"/>
      <c r="M264" s="123">
        <v>1</v>
      </c>
      <c r="N264" s="123"/>
    </row>
    <row r="265" spans="2:14" s="16" customFormat="1" ht="12.75" x14ac:dyDescent="0.25">
      <c r="B265" s="86">
        <f>B263+1</f>
        <v>94</v>
      </c>
      <c r="C265" s="52">
        <f t="shared" si="19"/>
        <v>261</v>
      </c>
      <c r="D265" s="23" t="s">
        <v>34</v>
      </c>
      <c r="E265" s="87" t="s">
        <v>14</v>
      </c>
      <c r="F265" s="87" t="s">
        <v>15</v>
      </c>
      <c r="G265" s="107">
        <v>26119</v>
      </c>
      <c r="H265" s="99">
        <f t="shared" ca="1" si="17"/>
        <v>44936.653564583336</v>
      </c>
      <c r="I265" s="13">
        <f t="shared" ca="1" si="18"/>
        <v>51.555215245433793</v>
      </c>
      <c r="J265" s="100" t="s">
        <v>16</v>
      </c>
      <c r="K265" s="87" t="s">
        <v>17</v>
      </c>
      <c r="L265" s="87">
        <v>1</v>
      </c>
      <c r="M265" s="124"/>
      <c r="N265" s="89"/>
    </row>
    <row r="266" spans="2:14" s="16" customFormat="1" ht="12.75" x14ac:dyDescent="0.25">
      <c r="B266" s="86"/>
      <c r="C266" s="52">
        <f t="shared" si="19"/>
        <v>262</v>
      </c>
      <c r="D266" s="38" t="s">
        <v>35</v>
      </c>
      <c r="E266" s="88" t="s">
        <v>14</v>
      </c>
      <c r="F266" s="88" t="s">
        <v>18</v>
      </c>
      <c r="G266" s="101">
        <v>26276</v>
      </c>
      <c r="H266" s="102">
        <f t="shared" ca="1" si="17"/>
        <v>44936.653564583336</v>
      </c>
      <c r="I266" s="79">
        <f ca="1">SUM(H266-G266)/365</f>
        <v>51.12507825913243</v>
      </c>
      <c r="J266" s="103" t="s">
        <v>19</v>
      </c>
      <c r="K266" s="88" t="s">
        <v>17</v>
      </c>
      <c r="L266" s="123"/>
      <c r="M266" s="123">
        <v>1</v>
      </c>
      <c r="N266" s="123"/>
    </row>
    <row r="267" spans="2:14" s="16" customFormat="1" ht="12.75" x14ac:dyDescent="0.25">
      <c r="B267" s="86"/>
      <c r="C267" s="52">
        <f t="shared" si="19"/>
        <v>263</v>
      </c>
      <c r="D267" s="27" t="s">
        <v>24</v>
      </c>
      <c r="E267" s="89" t="s">
        <v>20</v>
      </c>
      <c r="F267" s="89" t="s">
        <v>15</v>
      </c>
      <c r="G267" s="81">
        <v>36906</v>
      </c>
      <c r="H267" s="105">
        <f t="shared" ca="1" si="17"/>
        <v>44936.653564583336</v>
      </c>
      <c r="I267" s="80">
        <f t="shared" ca="1" si="18"/>
        <v>22.001790587899549</v>
      </c>
      <c r="J267" s="106" t="s">
        <v>21</v>
      </c>
      <c r="K267" s="89" t="s">
        <v>17</v>
      </c>
      <c r="L267" s="87"/>
      <c r="M267" s="124"/>
      <c r="N267" s="89">
        <v>1</v>
      </c>
    </row>
    <row r="268" spans="2:14" s="16" customFormat="1" ht="12.75" x14ac:dyDescent="0.25">
      <c r="B268" s="86"/>
      <c r="C268" s="52">
        <f t="shared" si="19"/>
        <v>264</v>
      </c>
      <c r="D268" s="27" t="s">
        <v>24</v>
      </c>
      <c r="E268" s="89" t="s">
        <v>20</v>
      </c>
      <c r="F268" s="89" t="s">
        <v>15</v>
      </c>
      <c r="G268" s="81">
        <v>39661</v>
      </c>
      <c r="H268" s="105">
        <f t="shared" ca="1" si="17"/>
        <v>44936.653564583336</v>
      </c>
      <c r="I268" s="80">
        <f t="shared" ca="1" si="18"/>
        <v>14.453845382420097</v>
      </c>
      <c r="J268" s="106" t="s">
        <v>21</v>
      </c>
      <c r="K268" s="89" t="s">
        <v>17</v>
      </c>
      <c r="L268" s="87"/>
      <c r="M268" s="124"/>
      <c r="N268" s="89">
        <v>1</v>
      </c>
    </row>
    <row r="269" spans="2:14" s="16" customFormat="1" ht="12.75" x14ac:dyDescent="0.25">
      <c r="B269" s="86">
        <f>B265+1</f>
        <v>95</v>
      </c>
      <c r="C269" s="52">
        <f t="shared" si="19"/>
        <v>265</v>
      </c>
      <c r="D269" s="23" t="s">
        <v>34</v>
      </c>
      <c r="E269" s="87" t="s">
        <v>20</v>
      </c>
      <c r="F269" s="87" t="s">
        <v>15</v>
      </c>
      <c r="G269" s="107">
        <v>33249</v>
      </c>
      <c r="H269" s="99">
        <f t="shared" ca="1" si="17"/>
        <v>44936.653564583336</v>
      </c>
      <c r="I269" s="13">
        <f t="shared" ca="1" si="18"/>
        <v>32.020968670091328</v>
      </c>
      <c r="J269" s="100" t="s">
        <v>16</v>
      </c>
      <c r="K269" s="87" t="s">
        <v>17</v>
      </c>
      <c r="L269" s="87">
        <v>1</v>
      </c>
      <c r="M269" s="124"/>
      <c r="N269" s="89"/>
    </row>
    <row r="270" spans="2:14" s="16" customFormat="1" ht="12.75" x14ac:dyDescent="0.25">
      <c r="B270" s="86">
        <f>B269+1</f>
        <v>96</v>
      </c>
      <c r="C270" s="52">
        <f t="shared" si="19"/>
        <v>266</v>
      </c>
      <c r="D270" s="23" t="s">
        <v>34</v>
      </c>
      <c r="E270" s="87" t="s">
        <v>14</v>
      </c>
      <c r="F270" s="87" t="s">
        <v>18</v>
      </c>
      <c r="G270" s="107">
        <v>30470</v>
      </c>
      <c r="H270" s="99">
        <f t="shared" ca="1" si="17"/>
        <v>44936.653564583336</v>
      </c>
      <c r="I270" s="13">
        <f t="shared" ca="1" si="18"/>
        <v>39.634667300228315</v>
      </c>
      <c r="J270" s="100" t="s">
        <v>16</v>
      </c>
      <c r="K270" s="87" t="s">
        <v>17</v>
      </c>
      <c r="L270" s="120">
        <v>1</v>
      </c>
      <c r="M270" s="121"/>
      <c r="N270" s="121"/>
    </row>
    <row r="271" spans="2:14" s="16" customFormat="1" ht="12.75" x14ac:dyDescent="0.25">
      <c r="B271" s="86"/>
      <c r="C271" s="52">
        <f t="shared" si="19"/>
        <v>267</v>
      </c>
      <c r="D271" s="38" t="s">
        <v>35</v>
      </c>
      <c r="E271" s="88" t="s">
        <v>14</v>
      </c>
      <c r="F271" s="88" t="s">
        <v>15</v>
      </c>
      <c r="G271" s="101">
        <v>30291</v>
      </c>
      <c r="H271" s="102">
        <f t="shared" ca="1" si="17"/>
        <v>44936.653564583336</v>
      </c>
      <c r="I271" s="79">
        <f t="shared" ca="1" si="18"/>
        <v>40.12507825913243</v>
      </c>
      <c r="J271" s="103" t="s">
        <v>19</v>
      </c>
      <c r="K271" s="88" t="s">
        <v>17</v>
      </c>
      <c r="L271" s="123"/>
      <c r="M271" s="123">
        <v>1</v>
      </c>
      <c r="N271" s="123"/>
    </row>
    <row r="272" spans="2:14" s="16" customFormat="1" ht="12.75" x14ac:dyDescent="0.25">
      <c r="B272" s="86"/>
      <c r="C272" s="52">
        <f t="shared" si="19"/>
        <v>268</v>
      </c>
      <c r="D272" s="27" t="s">
        <v>24</v>
      </c>
      <c r="E272" s="89" t="s">
        <v>20</v>
      </c>
      <c r="F272" s="89" t="s">
        <v>15</v>
      </c>
      <c r="G272" s="81">
        <v>39749</v>
      </c>
      <c r="H272" s="105">
        <f t="shared" ca="1" si="17"/>
        <v>44936.653564583336</v>
      </c>
      <c r="I272" s="80">
        <f t="shared" ca="1" si="18"/>
        <v>14.212749492009138</v>
      </c>
      <c r="J272" s="106" t="s">
        <v>21</v>
      </c>
      <c r="K272" s="89" t="s">
        <v>17</v>
      </c>
      <c r="L272" s="89"/>
      <c r="M272" s="89"/>
      <c r="N272" s="89">
        <v>1</v>
      </c>
    </row>
    <row r="273" spans="2:14" s="16" customFormat="1" ht="12.75" x14ac:dyDescent="0.25">
      <c r="B273" s="86"/>
      <c r="C273" s="52">
        <f t="shared" si="19"/>
        <v>269</v>
      </c>
      <c r="D273" s="27" t="s">
        <v>24</v>
      </c>
      <c r="E273" s="89" t="s">
        <v>20</v>
      </c>
      <c r="F273" s="89" t="s">
        <v>15</v>
      </c>
      <c r="G273" s="81">
        <v>41281</v>
      </c>
      <c r="H273" s="105">
        <f t="shared" ca="1" si="17"/>
        <v>44936.653564583336</v>
      </c>
      <c r="I273" s="80">
        <f t="shared" ca="1" si="18"/>
        <v>10.015489218036535</v>
      </c>
      <c r="J273" s="106" t="s">
        <v>21</v>
      </c>
      <c r="K273" s="89" t="s">
        <v>17</v>
      </c>
      <c r="L273" s="89"/>
      <c r="M273" s="89"/>
      <c r="N273" s="89">
        <v>1</v>
      </c>
    </row>
    <row r="274" spans="2:14" s="16" customFormat="1" ht="12.75" x14ac:dyDescent="0.25">
      <c r="B274" s="86">
        <f>B270+1</f>
        <v>97</v>
      </c>
      <c r="C274" s="52">
        <f t="shared" si="19"/>
        <v>270</v>
      </c>
      <c r="D274" s="23" t="s">
        <v>34</v>
      </c>
      <c r="E274" s="87" t="s">
        <v>14</v>
      </c>
      <c r="F274" s="87" t="s">
        <v>18</v>
      </c>
      <c r="G274" s="107">
        <v>27096</v>
      </c>
      <c r="H274" s="99">
        <f t="shared" ca="1" si="17"/>
        <v>44936.653564583336</v>
      </c>
      <c r="I274" s="13">
        <f t="shared" ca="1" si="18"/>
        <v>48.878502916666676</v>
      </c>
      <c r="J274" s="100" t="s">
        <v>16</v>
      </c>
      <c r="K274" s="87" t="s">
        <v>17</v>
      </c>
      <c r="L274" s="120">
        <v>1</v>
      </c>
      <c r="M274" s="121"/>
      <c r="N274" s="121"/>
    </row>
    <row r="275" spans="2:14" s="16" customFormat="1" ht="12.75" x14ac:dyDescent="0.25">
      <c r="B275" s="86"/>
      <c r="C275" s="52">
        <f t="shared" si="19"/>
        <v>271</v>
      </c>
      <c r="D275" s="38" t="s">
        <v>35</v>
      </c>
      <c r="E275" s="88" t="s">
        <v>14</v>
      </c>
      <c r="F275" s="88" t="s">
        <v>15</v>
      </c>
      <c r="G275" s="101">
        <v>27367</v>
      </c>
      <c r="H275" s="102">
        <f t="shared" ca="1" si="17"/>
        <v>44936.653564583336</v>
      </c>
      <c r="I275" s="79">
        <f t="shared" ca="1" si="18"/>
        <v>48.136037163242015</v>
      </c>
      <c r="J275" s="103" t="s">
        <v>19</v>
      </c>
      <c r="K275" s="88" t="s">
        <v>17</v>
      </c>
      <c r="L275" s="123"/>
      <c r="M275" s="123">
        <v>1</v>
      </c>
      <c r="N275" s="123"/>
    </row>
    <row r="276" spans="2:14" s="16" customFormat="1" ht="12.75" x14ac:dyDescent="0.25">
      <c r="B276" s="86"/>
      <c r="C276" s="52">
        <f t="shared" si="19"/>
        <v>272</v>
      </c>
      <c r="D276" s="27" t="s">
        <v>24</v>
      </c>
      <c r="E276" s="89" t="s">
        <v>20</v>
      </c>
      <c r="F276" s="89" t="s">
        <v>15</v>
      </c>
      <c r="G276" s="81">
        <v>37676</v>
      </c>
      <c r="H276" s="105">
        <f t="shared" ca="1" si="17"/>
        <v>44936.653564583336</v>
      </c>
      <c r="I276" s="80">
        <f t="shared" ca="1" si="18"/>
        <v>19.892201546803658</v>
      </c>
      <c r="J276" s="106" t="s">
        <v>21</v>
      </c>
      <c r="K276" s="89" t="s">
        <v>17</v>
      </c>
      <c r="L276" s="89"/>
      <c r="M276" s="89"/>
      <c r="N276" s="89">
        <v>1</v>
      </c>
    </row>
    <row r="277" spans="2:14" s="16" customFormat="1" ht="12.75" x14ac:dyDescent="0.25">
      <c r="B277" s="86"/>
      <c r="C277" s="52">
        <f t="shared" si="19"/>
        <v>273</v>
      </c>
      <c r="D277" s="27" t="s">
        <v>24</v>
      </c>
      <c r="E277" s="89" t="s">
        <v>20</v>
      </c>
      <c r="F277" s="89" t="s">
        <v>15</v>
      </c>
      <c r="G277" s="81">
        <v>39282</v>
      </c>
      <c r="H277" s="105">
        <f t="shared" ca="1" si="17"/>
        <v>44936.653564583336</v>
      </c>
      <c r="I277" s="80">
        <f t="shared" ca="1" si="18"/>
        <v>15.49220154680366</v>
      </c>
      <c r="J277" s="106" t="s">
        <v>21</v>
      </c>
      <c r="K277" s="89" t="s">
        <v>17</v>
      </c>
      <c r="L277" s="89"/>
      <c r="M277" s="89"/>
      <c r="N277" s="89">
        <v>1</v>
      </c>
    </row>
    <row r="278" spans="2:14" s="16" customFormat="1" ht="12.75" x14ac:dyDescent="0.25">
      <c r="B278" s="86"/>
      <c r="C278" s="52">
        <f t="shared" si="19"/>
        <v>274</v>
      </c>
      <c r="D278" s="27" t="s">
        <v>24</v>
      </c>
      <c r="E278" s="89" t="s">
        <v>20</v>
      </c>
      <c r="F278" s="89" t="s">
        <v>15</v>
      </c>
      <c r="G278" s="81">
        <v>42522</v>
      </c>
      <c r="H278" s="105">
        <f t="shared" ca="1" si="17"/>
        <v>44936.653564583336</v>
      </c>
      <c r="I278" s="80">
        <f t="shared" ca="1" si="18"/>
        <v>6.6154892180365357</v>
      </c>
      <c r="J278" s="106" t="s">
        <v>21</v>
      </c>
      <c r="K278" s="89" t="s">
        <v>17</v>
      </c>
      <c r="L278" s="89"/>
      <c r="M278" s="89"/>
      <c r="N278" s="89">
        <v>1</v>
      </c>
    </row>
    <row r="279" spans="2:14" s="16" customFormat="1" ht="12.75" x14ac:dyDescent="0.25">
      <c r="B279" s="86">
        <f>B274+1</f>
        <v>98</v>
      </c>
      <c r="C279" s="52">
        <f t="shared" si="19"/>
        <v>275</v>
      </c>
      <c r="D279" s="23" t="s">
        <v>34</v>
      </c>
      <c r="E279" s="87" t="s">
        <v>14</v>
      </c>
      <c r="F279" s="87" t="s">
        <v>18</v>
      </c>
      <c r="G279" s="107">
        <v>28210</v>
      </c>
      <c r="H279" s="99">
        <f t="shared" ca="1" si="17"/>
        <v>44936.653564583336</v>
      </c>
      <c r="I279" s="13">
        <f t="shared" ca="1" si="18"/>
        <v>45.826448122146125</v>
      </c>
      <c r="J279" s="100" t="s">
        <v>16</v>
      </c>
      <c r="K279" s="87" t="s">
        <v>17</v>
      </c>
      <c r="L279" s="120">
        <v>1</v>
      </c>
      <c r="M279" s="121"/>
      <c r="N279" s="121"/>
    </row>
    <row r="280" spans="2:14" s="16" customFormat="1" ht="12.75" x14ac:dyDescent="0.25">
      <c r="B280" s="86"/>
      <c r="C280" s="52">
        <f t="shared" si="19"/>
        <v>276</v>
      </c>
      <c r="D280" s="38" t="s">
        <v>35</v>
      </c>
      <c r="E280" s="88" t="s">
        <v>14</v>
      </c>
      <c r="F280" s="88" t="s">
        <v>15</v>
      </c>
      <c r="G280" s="101">
        <v>28716</v>
      </c>
      <c r="H280" s="102">
        <f t="shared" ca="1" si="17"/>
        <v>44936.653564583336</v>
      </c>
      <c r="I280" s="79">
        <f t="shared" ca="1" si="18"/>
        <v>44.440146752283113</v>
      </c>
      <c r="J280" s="103" t="s">
        <v>19</v>
      </c>
      <c r="K280" s="88" t="s">
        <v>17</v>
      </c>
      <c r="L280" s="123"/>
      <c r="M280" s="123">
        <v>1</v>
      </c>
      <c r="N280" s="123"/>
    </row>
    <row r="281" spans="2:14" s="16" customFormat="1" ht="12.75" x14ac:dyDescent="0.25">
      <c r="B281" s="86"/>
      <c r="C281" s="52">
        <f t="shared" si="19"/>
        <v>277</v>
      </c>
      <c r="D281" s="27" t="s">
        <v>24</v>
      </c>
      <c r="E281" s="89" t="s">
        <v>20</v>
      </c>
      <c r="F281" s="89" t="s">
        <v>18</v>
      </c>
      <c r="G281" s="81">
        <v>40928</v>
      </c>
      <c r="H281" s="105">
        <f t="shared" ca="1" si="17"/>
        <v>44936.653564583336</v>
      </c>
      <c r="I281" s="80">
        <f t="shared" ca="1" si="18"/>
        <v>10.982612505707769</v>
      </c>
      <c r="J281" s="106" t="s">
        <v>21</v>
      </c>
      <c r="K281" s="89" t="s">
        <v>17</v>
      </c>
      <c r="L281" s="89"/>
      <c r="M281" s="89"/>
      <c r="N281" s="89">
        <v>1</v>
      </c>
    </row>
    <row r="282" spans="2:14" s="16" customFormat="1" ht="12.75" x14ac:dyDescent="0.25">
      <c r="B282" s="86"/>
      <c r="C282" s="52">
        <f t="shared" si="19"/>
        <v>278</v>
      </c>
      <c r="D282" s="27" t="s">
        <v>24</v>
      </c>
      <c r="E282" s="89" t="s">
        <v>20</v>
      </c>
      <c r="F282" s="89" t="s">
        <v>18</v>
      </c>
      <c r="G282" s="81">
        <v>41529</v>
      </c>
      <c r="H282" s="105">
        <f t="shared" ca="1" si="17"/>
        <v>44936.653564583336</v>
      </c>
      <c r="I282" s="80">
        <f t="shared" ca="1" si="18"/>
        <v>9.3360371632420147</v>
      </c>
      <c r="J282" s="106" t="s">
        <v>21</v>
      </c>
      <c r="K282" s="89" t="s">
        <v>17</v>
      </c>
      <c r="L282" s="89"/>
      <c r="M282" s="89"/>
      <c r="N282" s="89">
        <v>1</v>
      </c>
    </row>
    <row r="283" spans="2:14" s="16" customFormat="1" ht="12.75" x14ac:dyDescent="0.25">
      <c r="B283" s="86">
        <f>B279+1</f>
        <v>99</v>
      </c>
      <c r="C283" s="52">
        <f t="shared" si="19"/>
        <v>279</v>
      </c>
      <c r="D283" s="23" t="s">
        <v>34</v>
      </c>
      <c r="E283" s="87" t="s">
        <v>14</v>
      </c>
      <c r="F283" s="87" t="s">
        <v>18</v>
      </c>
      <c r="G283" s="107">
        <v>30098</v>
      </c>
      <c r="H283" s="99">
        <f t="shared" ca="1" si="17"/>
        <v>44936.653564583336</v>
      </c>
      <c r="I283" s="13">
        <f t="shared" ca="1" si="18"/>
        <v>40.653845382420094</v>
      </c>
      <c r="J283" s="100" t="s">
        <v>16</v>
      </c>
      <c r="K283" s="87" t="s">
        <v>17</v>
      </c>
      <c r="L283" s="120">
        <v>1</v>
      </c>
      <c r="M283" s="121"/>
      <c r="N283" s="121"/>
    </row>
    <row r="284" spans="2:14" s="16" customFormat="1" ht="12.75" x14ac:dyDescent="0.25">
      <c r="B284" s="86"/>
      <c r="C284" s="52">
        <f t="shared" si="19"/>
        <v>280</v>
      </c>
      <c r="D284" s="38" t="s">
        <v>35</v>
      </c>
      <c r="E284" s="88" t="s">
        <v>14</v>
      </c>
      <c r="F284" s="88" t="s">
        <v>15</v>
      </c>
      <c r="G284" s="101">
        <v>29893</v>
      </c>
      <c r="H284" s="102">
        <f t="shared" ca="1" si="17"/>
        <v>44936.653564583336</v>
      </c>
      <c r="I284" s="79">
        <f t="shared" ca="1" si="18"/>
        <v>41.215489218036538</v>
      </c>
      <c r="J284" s="103" t="s">
        <v>19</v>
      </c>
      <c r="K284" s="88" t="s">
        <v>17</v>
      </c>
      <c r="L284" s="123"/>
      <c r="M284" s="123">
        <v>1</v>
      </c>
      <c r="N284" s="123"/>
    </row>
    <row r="285" spans="2:14" s="16" customFormat="1" ht="12.75" x14ac:dyDescent="0.25">
      <c r="B285" s="86">
        <f>B283+1</f>
        <v>100</v>
      </c>
      <c r="C285" s="52">
        <f t="shared" si="19"/>
        <v>281</v>
      </c>
      <c r="D285" s="23" t="s">
        <v>34</v>
      </c>
      <c r="E285" s="87" t="s">
        <v>14</v>
      </c>
      <c r="F285" s="87" t="s">
        <v>18</v>
      </c>
      <c r="G285" s="107">
        <v>32015</v>
      </c>
      <c r="H285" s="99">
        <f t="shared" ca="1" si="17"/>
        <v>44936.653564583336</v>
      </c>
      <c r="I285" s="13">
        <f t="shared" ca="1" si="18"/>
        <v>35.401790587899548</v>
      </c>
      <c r="J285" s="100" t="s">
        <v>16</v>
      </c>
      <c r="K285" s="87" t="s">
        <v>17</v>
      </c>
      <c r="L285" s="120">
        <v>1</v>
      </c>
      <c r="M285" s="121"/>
      <c r="N285" s="121"/>
    </row>
    <row r="286" spans="2:14" s="16" customFormat="1" ht="12.75" x14ac:dyDescent="0.25">
      <c r="B286" s="86"/>
      <c r="C286" s="52">
        <f t="shared" si="19"/>
        <v>282</v>
      </c>
      <c r="D286" s="38" t="s">
        <v>35</v>
      </c>
      <c r="E286" s="88" t="s">
        <v>14</v>
      </c>
      <c r="F286" s="88" t="s">
        <v>15</v>
      </c>
      <c r="G286" s="101">
        <v>31745</v>
      </c>
      <c r="H286" s="102">
        <f t="shared" ca="1" si="17"/>
        <v>44936.653564583336</v>
      </c>
      <c r="I286" s="79">
        <f t="shared" ca="1" si="18"/>
        <v>36.141516615296808</v>
      </c>
      <c r="J286" s="103" t="s">
        <v>19</v>
      </c>
      <c r="K286" s="88" t="s">
        <v>17</v>
      </c>
      <c r="L286" s="123"/>
      <c r="M286" s="123">
        <v>1</v>
      </c>
      <c r="N286" s="123"/>
    </row>
    <row r="287" spans="2:14" s="16" customFormat="1" ht="12.75" x14ac:dyDescent="0.25">
      <c r="B287" s="86">
        <f>B285+1</f>
        <v>101</v>
      </c>
      <c r="C287" s="52">
        <f t="shared" si="19"/>
        <v>283</v>
      </c>
      <c r="D287" s="23" t="s">
        <v>34</v>
      </c>
      <c r="E287" s="87" t="s">
        <v>14</v>
      </c>
      <c r="F287" s="87" t="s">
        <v>18</v>
      </c>
      <c r="G287" s="107">
        <v>32348</v>
      </c>
      <c r="H287" s="99">
        <f t="shared" ca="1" si="17"/>
        <v>44936.653564583336</v>
      </c>
      <c r="I287" s="13">
        <f t="shared" ca="1" si="18"/>
        <v>34.489461820776263</v>
      </c>
      <c r="J287" s="100" t="s">
        <v>16</v>
      </c>
      <c r="K287" s="87" t="s">
        <v>17</v>
      </c>
      <c r="L287" s="120">
        <v>1</v>
      </c>
      <c r="M287" s="121"/>
      <c r="N287" s="121"/>
    </row>
    <row r="288" spans="2:14" s="16" customFormat="1" ht="12.75" x14ac:dyDescent="0.25">
      <c r="B288" s="86"/>
      <c r="C288" s="52">
        <f t="shared" si="19"/>
        <v>284</v>
      </c>
      <c r="D288" s="38" t="s">
        <v>35</v>
      </c>
      <c r="E288" s="88" t="s">
        <v>14</v>
      </c>
      <c r="F288" s="88" t="s">
        <v>15</v>
      </c>
      <c r="G288" s="101">
        <v>32468</v>
      </c>
      <c r="H288" s="102">
        <f t="shared" ca="1" si="17"/>
        <v>44936.653564583336</v>
      </c>
      <c r="I288" s="79">
        <f t="shared" ca="1" si="18"/>
        <v>34.160694697488587</v>
      </c>
      <c r="J288" s="103" t="s">
        <v>19</v>
      </c>
      <c r="K288" s="88" t="s">
        <v>17</v>
      </c>
      <c r="L288" s="123"/>
      <c r="M288" s="123">
        <v>1</v>
      </c>
      <c r="N288" s="123"/>
    </row>
    <row r="289" spans="2:14" s="16" customFormat="1" ht="12.75" x14ac:dyDescent="0.25">
      <c r="B289" s="86">
        <f>B287+1</f>
        <v>102</v>
      </c>
      <c r="C289" s="52">
        <f t="shared" si="19"/>
        <v>285</v>
      </c>
      <c r="D289" s="23" t="s">
        <v>34</v>
      </c>
      <c r="E289" s="87" t="s">
        <v>14</v>
      </c>
      <c r="F289" s="87" t="s">
        <v>15</v>
      </c>
      <c r="G289" s="107">
        <v>31784</v>
      </c>
      <c r="H289" s="99">
        <f ca="1">NOW()</f>
        <v>44936.653564583336</v>
      </c>
      <c r="I289" s="13">
        <f t="shared" ca="1" si="18"/>
        <v>36.034667300228314</v>
      </c>
      <c r="J289" s="100" t="s">
        <v>16</v>
      </c>
      <c r="K289" s="87" t="s">
        <v>17</v>
      </c>
      <c r="L289" s="87">
        <v>1</v>
      </c>
      <c r="M289" s="124"/>
      <c r="N289" s="89"/>
    </row>
    <row r="290" spans="2:14" s="16" customFormat="1" ht="12.75" x14ac:dyDescent="0.25">
      <c r="B290" s="86"/>
      <c r="C290" s="52">
        <f t="shared" si="19"/>
        <v>286</v>
      </c>
      <c r="D290" s="38" t="s">
        <v>35</v>
      </c>
      <c r="E290" s="88" t="s">
        <v>14</v>
      </c>
      <c r="F290" s="88" t="s">
        <v>18</v>
      </c>
      <c r="G290" s="101">
        <v>31932</v>
      </c>
      <c r="H290" s="102">
        <f ca="1">NOW()</f>
        <v>44936.653564583336</v>
      </c>
      <c r="I290" s="79">
        <f t="shared" ca="1" si="18"/>
        <v>35.629187848173522</v>
      </c>
      <c r="J290" s="103" t="s">
        <v>19</v>
      </c>
      <c r="K290" s="88" t="s">
        <v>17</v>
      </c>
      <c r="L290" s="88"/>
      <c r="M290" s="88">
        <v>1</v>
      </c>
      <c r="N290" s="88"/>
    </row>
    <row r="291" spans="2:14" s="16" customFormat="1" ht="12.75" x14ac:dyDescent="0.25">
      <c r="B291" s="86"/>
      <c r="C291" s="52">
        <f t="shared" si="19"/>
        <v>287</v>
      </c>
      <c r="D291" s="27" t="s">
        <v>24</v>
      </c>
      <c r="E291" s="89" t="s">
        <v>20</v>
      </c>
      <c r="F291" s="89" t="s">
        <v>18</v>
      </c>
      <c r="G291" s="81">
        <v>42271</v>
      </c>
      <c r="H291" s="105">
        <f ca="1">NOW()</f>
        <v>44936.653564583336</v>
      </c>
      <c r="I291" s="80">
        <f t="shared" ca="1" si="18"/>
        <v>7.3031604509132482</v>
      </c>
      <c r="J291" s="106" t="s">
        <v>21</v>
      </c>
      <c r="K291" s="89" t="s">
        <v>17</v>
      </c>
      <c r="L291" s="87"/>
      <c r="M291" s="124"/>
      <c r="N291" s="89">
        <v>1</v>
      </c>
    </row>
    <row r="292" spans="2:14" s="16" customFormat="1" ht="12.75" x14ac:dyDescent="0.25">
      <c r="B292" s="86"/>
      <c r="C292" s="52">
        <f t="shared" si="19"/>
        <v>288</v>
      </c>
      <c r="D292" s="27" t="s">
        <v>24</v>
      </c>
      <c r="E292" s="89" t="s">
        <v>20</v>
      </c>
      <c r="F292" s="89" t="s">
        <v>18</v>
      </c>
      <c r="G292" s="81">
        <v>42705</v>
      </c>
      <c r="H292" s="105">
        <f ca="1">NOW()</f>
        <v>44936.653564583336</v>
      </c>
      <c r="I292" s="80">
        <f t="shared" ca="1" si="18"/>
        <v>6.1141193550228374</v>
      </c>
      <c r="J292" s="106" t="s">
        <v>21</v>
      </c>
      <c r="K292" s="89" t="s">
        <v>17</v>
      </c>
      <c r="L292" s="87"/>
      <c r="M292" s="124"/>
      <c r="N292" s="89">
        <v>1</v>
      </c>
    </row>
    <row r="293" spans="2:14" s="16" customFormat="1" ht="12.75" x14ac:dyDescent="0.25">
      <c r="B293" s="86"/>
      <c r="C293" s="52">
        <f t="shared" si="19"/>
        <v>289</v>
      </c>
      <c r="D293" s="27" t="s">
        <v>24</v>
      </c>
      <c r="E293" s="89" t="s">
        <v>20</v>
      </c>
      <c r="F293" s="89" t="s">
        <v>15</v>
      </c>
      <c r="G293" s="81">
        <v>43679</v>
      </c>
      <c r="H293" s="105">
        <f ca="1">NOW()</f>
        <v>44936.653564583336</v>
      </c>
      <c r="I293" s="80">
        <f t="shared" ca="1" si="18"/>
        <v>3.4456262043379056</v>
      </c>
      <c r="J293" s="106" t="s">
        <v>21</v>
      </c>
      <c r="K293" s="89" t="s">
        <v>17</v>
      </c>
      <c r="L293" s="87"/>
      <c r="M293" s="124"/>
      <c r="N293" s="89">
        <v>1</v>
      </c>
    </row>
    <row r="294" spans="2:14" s="16" customFormat="1" ht="12.75" x14ac:dyDescent="0.25">
      <c r="B294" s="86">
        <f>B289+1</f>
        <v>103</v>
      </c>
      <c r="C294" s="52">
        <f t="shared" si="19"/>
        <v>290</v>
      </c>
      <c r="D294" s="23" t="s">
        <v>34</v>
      </c>
      <c r="E294" s="87" t="s">
        <v>14</v>
      </c>
      <c r="F294" s="87" t="s">
        <v>18</v>
      </c>
      <c r="G294" s="107">
        <v>27454</v>
      </c>
      <c r="H294" s="99">
        <f t="shared" ref="H294:H357" ca="1" si="20">NOW()</f>
        <v>44936.653564583336</v>
      </c>
      <c r="I294" s="13">
        <f t="shared" ca="1" si="18"/>
        <v>47.897680998858455</v>
      </c>
      <c r="J294" s="100" t="s">
        <v>16</v>
      </c>
      <c r="K294" s="87" t="s">
        <v>17</v>
      </c>
      <c r="L294" s="87">
        <v>1</v>
      </c>
      <c r="M294" s="124"/>
      <c r="N294" s="89"/>
    </row>
    <row r="295" spans="2:14" s="16" customFormat="1" ht="12.75" x14ac:dyDescent="0.25">
      <c r="B295" s="86"/>
      <c r="C295" s="52">
        <f t="shared" si="19"/>
        <v>291</v>
      </c>
      <c r="D295" s="38" t="s">
        <v>35</v>
      </c>
      <c r="E295" s="88" t="s">
        <v>14</v>
      </c>
      <c r="F295" s="88" t="s">
        <v>15</v>
      </c>
      <c r="G295" s="101">
        <v>26137</v>
      </c>
      <c r="H295" s="99">
        <f t="shared" ca="1" si="20"/>
        <v>44936.653564583336</v>
      </c>
      <c r="I295" s="13">
        <f t="shared" ca="1" si="18"/>
        <v>51.505900176940642</v>
      </c>
      <c r="J295" s="103" t="s">
        <v>19</v>
      </c>
      <c r="K295" s="88" t="s">
        <v>17</v>
      </c>
      <c r="L295" s="88"/>
      <c r="M295" s="88">
        <v>1</v>
      </c>
      <c r="N295" s="89"/>
    </row>
    <row r="296" spans="2:14" s="16" customFormat="1" ht="12.75" x14ac:dyDescent="0.25">
      <c r="B296" s="86"/>
      <c r="C296" s="52">
        <f t="shared" si="19"/>
        <v>292</v>
      </c>
      <c r="D296" s="27" t="s">
        <v>24</v>
      </c>
      <c r="E296" s="89" t="s">
        <v>20</v>
      </c>
      <c r="F296" s="89" t="s">
        <v>18</v>
      </c>
      <c r="G296" s="81">
        <v>39312</v>
      </c>
      <c r="H296" s="99">
        <f t="shared" ca="1" si="20"/>
        <v>44936.653564583336</v>
      </c>
      <c r="I296" s="13">
        <f t="shared" ca="1" si="18"/>
        <v>15.410009765981741</v>
      </c>
      <c r="J296" s="106" t="s">
        <v>21</v>
      </c>
      <c r="K296" s="89" t="s">
        <v>17</v>
      </c>
      <c r="L296" s="87"/>
      <c r="M296" s="124"/>
      <c r="N296" s="89">
        <v>1</v>
      </c>
    </row>
    <row r="297" spans="2:14" s="16" customFormat="1" ht="12.75" x14ac:dyDescent="0.25">
      <c r="B297" s="86"/>
      <c r="C297" s="52">
        <f t="shared" si="19"/>
        <v>293</v>
      </c>
      <c r="D297" s="27" t="s">
        <v>24</v>
      </c>
      <c r="E297" s="89" t="s">
        <v>20</v>
      </c>
      <c r="F297" s="89" t="s">
        <v>15</v>
      </c>
      <c r="G297" s="81">
        <v>41090</v>
      </c>
      <c r="H297" s="99">
        <f t="shared" ca="1" si="20"/>
        <v>44936.653564583336</v>
      </c>
      <c r="I297" s="13">
        <f t="shared" ca="1" si="18"/>
        <v>10.538776889269412</v>
      </c>
      <c r="J297" s="106" t="s">
        <v>21</v>
      </c>
      <c r="K297" s="89" t="s">
        <v>17</v>
      </c>
      <c r="L297" s="87"/>
      <c r="M297" s="124"/>
      <c r="N297" s="89">
        <v>1</v>
      </c>
    </row>
    <row r="298" spans="2:14" s="16" customFormat="1" ht="12.75" x14ac:dyDescent="0.25">
      <c r="B298" s="86">
        <f>B294+1</f>
        <v>104</v>
      </c>
      <c r="C298" s="52">
        <f t="shared" si="19"/>
        <v>294</v>
      </c>
      <c r="D298" s="23" t="s">
        <v>34</v>
      </c>
      <c r="E298" s="87" t="s">
        <v>14</v>
      </c>
      <c r="F298" s="87" t="s">
        <v>18</v>
      </c>
      <c r="G298" s="107">
        <v>28209</v>
      </c>
      <c r="H298" s="99">
        <f t="shared" ca="1" si="20"/>
        <v>44936.653564583336</v>
      </c>
      <c r="I298" s="13">
        <f t="shared" ca="1" si="18"/>
        <v>45.829187848173525</v>
      </c>
      <c r="J298" s="100" t="s">
        <v>16</v>
      </c>
      <c r="K298" s="87" t="s">
        <v>17</v>
      </c>
      <c r="L298" s="87">
        <v>1</v>
      </c>
      <c r="M298" s="124"/>
      <c r="N298" s="89"/>
    </row>
    <row r="299" spans="2:14" s="16" customFormat="1" ht="12.75" x14ac:dyDescent="0.25">
      <c r="B299" s="86"/>
      <c r="C299" s="52">
        <f t="shared" si="19"/>
        <v>295</v>
      </c>
      <c r="D299" s="38" t="s">
        <v>35</v>
      </c>
      <c r="E299" s="88" t="s">
        <v>14</v>
      </c>
      <c r="F299" s="88" t="s">
        <v>15</v>
      </c>
      <c r="G299" s="101">
        <v>28624</v>
      </c>
      <c r="H299" s="99">
        <f t="shared" ca="1" si="20"/>
        <v>44936.653564583336</v>
      </c>
      <c r="I299" s="13">
        <f t="shared" ca="1" si="18"/>
        <v>44.692201546803659</v>
      </c>
      <c r="J299" s="103" t="s">
        <v>19</v>
      </c>
      <c r="K299" s="88" t="s">
        <v>17</v>
      </c>
      <c r="L299" s="88"/>
      <c r="M299" s="88">
        <v>1</v>
      </c>
      <c r="N299" s="89"/>
    </row>
    <row r="300" spans="2:14" s="11" customFormat="1" ht="12.75" x14ac:dyDescent="0.25">
      <c r="B300" s="86">
        <f>B298+1</f>
        <v>105</v>
      </c>
      <c r="C300" s="52">
        <f t="shared" si="19"/>
        <v>296</v>
      </c>
      <c r="D300" s="23" t="s">
        <v>34</v>
      </c>
      <c r="E300" s="94" t="s">
        <v>14</v>
      </c>
      <c r="F300" s="94" t="s">
        <v>15</v>
      </c>
      <c r="G300" s="98">
        <v>32127</v>
      </c>
      <c r="H300" s="99">
        <f t="shared" ca="1" si="20"/>
        <v>44936.653564583336</v>
      </c>
      <c r="I300" s="13">
        <f t="shared" ca="1" si="18"/>
        <v>35.094941272831058</v>
      </c>
      <c r="J300" s="115" t="s">
        <v>16</v>
      </c>
      <c r="K300" s="94" t="s">
        <v>17</v>
      </c>
      <c r="L300" s="87">
        <v>1</v>
      </c>
      <c r="M300" s="124"/>
      <c r="N300" s="89"/>
    </row>
    <row r="301" spans="2:14" s="11" customFormat="1" ht="12.75" x14ac:dyDescent="0.25">
      <c r="B301" s="86"/>
      <c r="C301" s="52">
        <f t="shared" si="19"/>
        <v>297</v>
      </c>
      <c r="D301" s="38" t="s">
        <v>35</v>
      </c>
      <c r="E301" s="88" t="s">
        <v>14</v>
      </c>
      <c r="F301" s="88" t="s">
        <v>18</v>
      </c>
      <c r="G301" s="101">
        <v>32275</v>
      </c>
      <c r="H301" s="99">
        <f t="shared" ca="1" si="20"/>
        <v>44936.653564583336</v>
      </c>
      <c r="I301" s="13">
        <f t="shared" ca="1" si="18"/>
        <v>34.689461820776259</v>
      </c>
      <c r="J301" s="103" t="s">
        <v>19</v>
      </c>
      <c r="K301" s="88" t="s">
        <v>17</v>
      </c>
      <c r="L301" s="88"/>
      <c r="M301" s="88">
        <v>1</v>
      </c>
      <c r="N301" s="89"/>
    </row>
    <row r="302" spans="2:14" s="11" customFormat="1" ht="12.75" x14ac:dyDescent="0.25">
      <c r="B302" s="86"/>
      <c r="C302" s="52">
        <f t="shared" si="19"/>
        <v>298</v>
      </c>
      <c r="D302" s="27" t="s">
        <v>24</v>
      </c>
      <c r="E302" s="89" t="s">
        <v>20</v>
      </c>
      <c r="F302" s="89" t="s">
        <v>15</v>
      </c>
      <c r="G302" s="81">
        <v>43647</v>
      </c>
      <c r="H302" s="99">
        <f t="shared" ca="1" si="20"/>
        <v>44936.653564583336</v>
      </c>
      <c r="I302" s="13">
        <f t="shared" ca="1" si="18"/>
        <v>3.533297437214618</v>
      </c>
      <c r="J302" s="106" t="s">
        <v>21</v>
      </c>
      <c r="K302" s="89" t="s">
        <v>17</v>
      </c>
      <c r="L302" s="87"/>
      <c r="M302" s="124"/>
      <c r="N302" s="89">
        <v>1</v>
      </c>
    </row>
    <row r="303" spans="2:14" s="16" customFormat="1" ht="12.75" x14ac:dyDescent="0.25">
      <c r="B303" s="86">
        <f>B300+1</f>
        <v>106</v>
      </c>
      <c r="C303" s="52">
        <f t="shared" si="19"/>
        <v>299</v>
      </c>
      <c r="D303" s="23" t="s">
        <v>34</v>
      </c>
      <c r="E303" s="87" t="s">
        <v>20</v>
      </c>
      <c r="F303" s="87" t="s">
        <v>15</v>
      </c>
      <c r="G303" s="107">
        <v>29081</v>
      </c>
      <c r="H303" s="99">
        <f t="shared" ca="1" si="20"/>
        <v>44936.653564583336</v>
      </c>
      <c r="I303" s="13">
        <f t="shared" ca="1" si="18"/>
        <v>43.440146752283113</v>
      </c>
      <c r="J303" s="100" t="s">
        <v>16</v>
      </c>
      <c r="K303" s="87" t="s">
        <v>17</v>
      </c>
      <c r="L303" s="87">
        <v>1</v>
      </c>
      <c r="M303" s="124"/>
      <c r="N303" s="89"/>
    </row>
    <row r="304" spans="2:14" s="11" customFormat="1" ht="12.75" x14ac:dyDescent="0.25">
      <c r="B304" s="86">
        <f>B303+1</f>
        <v>107</v>
      </c>
      <c r="C304" s="52">
        <f t="shared" si="19"/>
        <v>300</v>
      </c>
      <c r="D304" s="23" t="s">
        <v>34</v>
      </c>
      <c r="E304" s="94" t="s">
        <v>14</v>
      </c>
      <c r="F304" s="94" t="s">
        <v>15</v>
      </c>
      <c r="G304" s="98">
        <v>31192</v>
      </c>
      <c r="H304" s="99">
        <f t="shared" ca="1" si="20"/>
        <v>44936.653564583336</v>
      </c>
      <c r="I304" s="13">
        <f t="shared" ca="1" si="18"/>
        <v>37.656585108447494</v>
      </c>
      <c r="J304" s="115" t="s">
        <v>16</v>
      </c>
      <c r="K304" s="94" t="s">
        <v>17</v>
      </c>
      <c r="L304" s="87">
        <v>1</v>
      </c>
      <c r="M304" s="124"/>
      <c r="N304" s="89"/>
    </row>
    <row r="305" spans="2:14" s="16" customFormat="1" ht="12.75" x14ac:dyDescent="0.25">
      <c r="B305" s="86"/>
      <c r="C305" s="52">
        <f t="shared" si="19"/>
        <v>301</v>
      </c>
      <c r="D305" s="38" t="s">
        <v>35</v>
      </c>
      <c r="E305" s="88" t="s">
        <v>14</v>
      </c>
      <c r="F305" s="88" t="s">
        <v>18</v>
      </c>
      <c r="G305" s="101">
        <v>31169</v>
      </c>
      <c r="H305" s="99">
        <f t="shared" ca="1" si="20"/>
        <v>44936.653564583336</v>
      </c>
      <c r="I305" s="13">
        <f t="shared" ca="1" si="18"/>
        <v>37.719598807077631</v>
      </c>
      <c r="J305" s="103" t="s">
        <v>19</v>
      </c>
      <c r="K305" s="88" t="s">
        <v>17</v>
      </c>
      <c r="L305" s="88"/>
      <c r="M305" s="88">
        <v>1</v>
      </c>
      <c r="N305" s="89"/>
    </row>
    <row r="306" spans="2:14" s="16" customFormat="1" ht="12.75" x14ac:dyDescent="0.25">
      <c r="B306" s="86"/>
      <c r="C306" s="52">
        <f t="shared" si="19"/>
        <v>302</v>
      </c>
      <c r="D306" s="27" t="s">
        <v>24</v>
      </c>
      <c r="E306" s="89" t="s">
        <v>20</v>
      </c>
      <c r="F306" s="89" t="s">
        <v>15</v>
      </c>
      <c r="G306" s="81">
        <v>42875</v>
      </c>
      <c r="H306" s="99">
        <f t="shared" ca="1" si="20"/>
        <v>44936.653564583336</v>
      </c>
      <c r="I306" s="13">
        <f t="shared" ca="1" si="18"/>
        <v>5.6483659303653031</v>
      </c>
      <c r="J306" s="106" t="s">
        <v>21</v>
      </c>
      <c r="K306" s="89" t="s">
        <v>17</v>
      </c>
      <c r="L306" s="87"/>
      <c r="M306" s="124"/>
      <c r="N306" s="89">
        <v>1</v>
      </c>
    </row>
    <row r="307" spans="2:14" s="16" customFormat="1" ht="12.75" x14ac:dyDescent="0.25">
      <c r="B307" s="86"/>
      <c r="C307" s="52">
        <f t="shared" si="19"/>
        <v>303</v>
      </c>
      <c r="D307" s="27" t="s">
        <v>24</v>
      </c>
      <c r="E307" s="89" t="s">
        <v>20</v>
      </c>
      <c r="F307" s="89" t="s">
        <v>18</v>
      </c>
      <c r="G307" s="81">
        <v>44896</v>
      </c>
      <c r="H307" s="99">
        <f t="shared" ca="1" si="20"/>
        <v>44936.653564583336</v>
      </c>
      <c r="I307" s="13">
        <f t="shared" ca="1" si="18"/>
        <v>0.11137962899543982</v>
      </c>
      <c r="J307" s="106" t="s">
        <v>21</v>
      </c>
      <c r="K307" s="89" t="s">
        <v>17</v>
      </c>
      <c r="L307" s="87"/>
      <c r="M307" s="124"/>
      <c r="N307" s="89">
        <v>1</v>
      </c>
    </row>
    <row r="308" spans="2:14" s="16" customFormat="1" ht="12.75" x14ac:dyDescent="0.25">
      <c r="B308" s="86">
        <f>B304+1</f>
        <v>108</v>
      </c>
      <c r="C308" s="52">
        <f t="shared" si="19"/>
        <v>304</v>
      </c>
      <c r="D308" s="23" t="s">
        <v>34</v>
      </c>
      <c r="E308" s="87" t="s">
        <v>20</v>
      </c>
      <c r="F308" s="87" t="s">
        <v>18</v>
      </c>
      <c r="G308" s="107">
        <v>32697</v>
      </c>
      <c r="H308" s="99">
        <f t="shared" ca="1" si="20"/>
        <v>44936.653564583336</v>
      </c>
      <c r="I308" s="13">
        <f t="shared" ca="1" si="18"/>
        <v>33.533297437214621</v>
      </c>
      <c r="J308" s="100" t="s">
        <v>16</v>
      </c>
      <c r="K308" s="87" t="s">
        <v>17</v>
      </c>
      <c r="L308" s="87">
        <v>1</v>
      </c>
      <c r="M308" s="124"/>
      <c r="N308" s="89"/>
    </row>
    <row r="309" spans="2:14" s="16" customFormat="1" ht="12.75" x14ac:dyDescent="0.25">
      <c r="B309" s="86">
        <f>B308+1</f>
        <v>109</v>
      </c>
      <c r="C309" s="52">
        <f t="shared" si="19"/>
        <v>305</v>
      </c>
      <c r="D309" s="23" t="s">
        <v>34</v>
      </c>
      <c r="E309" s="87" t="s">
        <v>20</v>
      </c>
      <c r="F309" s="87" t="s">
        <v>15</v>
      </c>
      <c r="G309" s="107">
        <v>33466</v>
      </c>
      <c r="H309" s="99">
        <f t="shared" ca="1" si="20"/>
        <v>44936.653564583336</v>
      </c>
      <c r="I309" s="13">
        <f t="shared" ca="1" si="18"/>
        <v>31.426448122146123</v>
      </c>
      <c r="J309" s="100" t="s">
        <v>16</v>
      </c>
      <c r="K309" s="87" t="s">
        <v>17</v>
      </c>
      <c r="L309" s="87">
        <v>1</v>
      </c>
      <c r="M309" s="124"/>
      <c r="N309" s="89"/>
    </row>
    <row r="310" spans="2:14" s="16" customFormat="1" ht="12.75" x14ac:dyDescent="0.25">
      <c r="B310" s="86">
        <f>B309+1</f>
        <v>110</v>
      </c>
      <c r="C310" s="52">
        <f t="shared" si="19"/>
        <v>306</v>
      </c>
      <c r="D310" s="23" t="s">
        <v>34</v>
      </c>
      <c r="E310" s="87" t="s">
        <v>20</v>
      </c>
      <c r="F310" s="87" t="s">
        <v>15</v>
      </c>
      <c r="G310" s="107">
        <v>33488</v>
      </c>
      <c r="H310" s="99">
        <f t="shared" ca="1" si="20"/>
        <v>44936.653564583336</v>
      </c>
      <c r="I310" s="13">
        <f t="shared" ca="1" si="18"/>
        <v>31.366174149543387</v>
      </c>
      <c r="J310" s="100" t="s">
        <v>16</v>
      </c>
      <c r="K310" s="87" t="s">
        <v>17</v>
      </c>
      <c r="L310" s="87">
        <v>1</v>
      </c>
      <c r="M310" s="124"/>
      <c r="N310" s="89"/>
    </row>
    <row r="311" spans="2:14" s="16" customFormat="1" ht="12.75" x14ac:dyDescent="0.25">
      <c r="B311" s="86">
        <f>B310+1</f>
        <v>111</v>
      </c>
      <c r="C311" s="52">
        <f t="shared" si="19"/>
        <v>307</v>
      </c>
      <c r="D311" s="23" t="s">
        <v>34</v>
      </c>
      <c r="E311" s="87" t="s">
        <v>14</v>
      </c>
      <c r="F311" s="87" t="s">
        <v>18</v>
      </c>
      <c r="G311" s="107">
        <v>27386</v>
      </c>
      <c r="H311" s="99">
        <f t="shared" ca="1" si="20"/>
        <v>44936.653564583336</v>
      </c>
      <c r="I311" s="13">
        <f t="shared" ref="I311:I347" ca="1" si="21">SUM(H311-G311)/365</f>
        <v>48.083982368721465</v>
      </c>
      <c r="J311" s="100" t="s">
        <v>16</v>
      </c>
      <c r="K311" s="87" t="s">
        <v>17</v>
      </c>
      <c r="L311" s="87">
        <v>1</v>
      </c>
      <c r="M311" s="124"/>
      <c r="N311" s="89"/>
    </row>
    <row r="312" spans="2:14" s="16" customFormat="1" ht="12.75" x14ac:dyDescent="0.25">
      <c r="B312" s="86"/>
      <c r="C312" s="52">
        <f t="shared" si="19"/>
        <v>308</v>
      </c>
      <c r="D312" s="38" t="s">
        <v>35</v>
      </c>
      <c r="E312" s="88" t="s">
        <v>14</v>
      </c>
      <c r="F312" s="88" t="s">
        <v>15</v>
      </c>
      <c r="G312" s="101">
        <v>26953</v>
      </c>
      <c r="H312" s="102">
        <f t="shared" ca="1" si="20"/>
        <v>44936.653564583336</v>
      </c>
      <c r="I312" s="79">
        <f t="shared" ca="1" si="21"/>
        <v>49.270283738584482</v>
      </c>
      <c r="J312" s="103" t="s">
        <v>19</v>
      </c>
      <c r="K312" s="88" t="s">
        <v>17</v>
      </c>
      <c r="L312" s="88"/>
      <c r="M312" s="88">
        <v>1</v>
      </c>
      <c r="N312" s="88"/>
    </row>
    <row r="313" spans="2:14" s="16" customFormat="1" ht="12.75" x14ac:dyDescent="0.25">
      <c r="B313" s="86"/>
      <c r="C313" s="52">
        <f t="shared" si="19"/>
        <v>309</v>
      </c>
      <c r="D313" s="27" t="s">
        <v>24</v>
      </c>
      <c r="E313" s="89" t="s">
        <v>20</v>
      </c>
      <c r="F313" s="89" t="s">
        <v>15</v>
      </c>
      <c r="G313" s="81">
        <v>37182</v>
      </c>
      <c r="H313" s="105">
        <f t="shared" ca="1" si="20"/>
        <v>44936.653564583336</v>
      </c>
      <c r="I313" s="80">
        <f t="shared" ca="1" si="21"/>
        <v>21.245626204337906</v>
      </c>
      <c r="J313" s="106" t="s">
        <v>21</v>
      </c>
      <c r="K313" s="89" t="s">
        <v>17</v>
      </c>
      <c r="L313" s="87"/>
      <c r="M313" s="124"/>
      <c r="N313" s="89">
        <v>1</v>
      </c>
    </row>
    <row r="314" spans="2:14" s="16" customFormat="1" ht="12.75" x14ac:dyDescent="0.25">
      <c r="B314" s="86"/>
      <c r="C314" s="52">
        <f t="shared" si="19"/>
        <v>310</v>
      </c>
      <c r="D314" s="27" t="s">
        <v>24</v>
      </c>
      <c r="E314" s="89" t="s">
        <v>20</v>
      </c>
      <c r="F314" s="89" t="s">
        <v>18</v>
      </c>
      <c r="G314" s="81">
        <v>38533</v>
      </c>
      <c r="H314" s="105">
        <f t="shared" ca="1" si="20"/>
        <v>44936.653564583336</v>
      </c>
      <c r="I314" s="80">
        <f t="shared" ca="1" si="21"/>
        <v>17.544256341324207</v>
      </c>
      <c r="J314" s="106" t="s">
        <v>21</v>
      </c>
      <c r="K314" s="89" t="s">
        <v>17</v>
      </c>
      <c r="L314" s="87"/>
      <c r="M314" s="124"/>
      <c r="N314" s="89">
        <v>1</v>
      </c>
    </row>
    <row r="315" spans="2:14" s="16" customFormat="1" ht="12.75" x14ac:dyDescent="0.25">
      <c r="B315" s="86"/>
      <c r="C315" s="52">
        <f t="shared" si="19"/>
        <v>311</v>
      </c>
      <c r="D315" s="27" t="s">
        <v>24</v>
      </c>
      <c r="E315" s="89" t="s">
        <v>20</v>
      </c>
      <c r="F315" s="89" t="s">
        <v>15</v>
      </c>
      <c r="G315" s="81">
        <v>41205</v>
      </c>
      <c r="H315" s="105">
        <f t="shared" ca="1" si="20"/>
        <v>44936.653564583336</v>
      </c>
      <c r="I315" s="80">
        <f t="shared" ca="1" si="21"/>
        <v>10.223708396118727</v>
      </c>
      <c r="J315" s="106" t="s">
        <v>21</v>
      </c>
      <c r="K315" s="89" t="s">
        <v>17</v>
      </c>
      <c r="L315" s="87"/>
      <c r="M315" s="124"/>
      <c r="N315" s="89">
        <v>1</v>
      </c>
    </row>
    <row r="316" spans="2:14" s="16" customFormat="1" ht="12.75" x14ac:dyDescent="0.25">
      <c r="B316" s="86">
        <f>B311+1</f>
        <v>112</v>
      </c>
      <c r="C316" s="52">
        <f t="shared" si="19"/>
        <v>312</v>
      </c>
      <c r="D316" s="23" t="s">
        <v>34</v>
      </c>
      <c r="E316" s="87" t="s">
        <v>20</v>
      </c>
      <c r="F316" s="87" t="s">
        <v>18</v>
      </c>
      <c r="G316" s="107">
        <v>32112</v>
      </c>
      <c r="H316" s="99">
        <f t="shared" ca="1" si="20"/>
        <v>44936.653564583336</v>
      </c>
      <c r="I316" s="13">
        <f t="shared" ca="1" si="21"/>
        <v>35.136037163242015</v>
      </c>
      <c r="J316" s="100" t="s">
        <v>16</v>
      </c>
      <c r="K316" s="87" t="s">
        <v>17</v>
      </c>
      <c r="L316" s="87">
        <v>1</v>
      </c>
      <c r="M316" s="124"/>
      <c r="N316" s="89"/>
    </row>
    <row r="317" spans="2:14" s="16" customFormat="1" ht="12.75" x14ac:dyDescent="0.25">
      <c r="B317" s="86">
        <f>B316+1</f>
        <v>113</v>
      </c>
      <c r="C317" s="52">
        <f t="shared" si="19"/>
        <v>313</v>
      </c>
      <c r="D317" s="23" t="s">
        <v>34</v>
      </c>
      <c r="E317" s="94" t="s">
        <v>14</v>
      </c>
      <c r="F317" s="94" t="s">
        <v>15</v>
      </c>
      <c r="G317" s="98">
        <v>30824</v>
      </c>
      <c r="H317" s="99">
        <f t="shared" ca="1" si="20"/>
        <v>44936.653564583336</v>
      </c>
      <c r="I317" s="13">
        <f t="shared" ca="1" si="21"/>
        <v>38.664804286529687</v>
      </c>
      <c r="J317" s="115" t="s">
        <v>16</v>
      </c>
      <c r="K317" s="94" t="s">
        <v>17</v>
      </c>
      <c r="L317" s="87">
        <v>1</v>
      </c>
      <c r="M317" s="124"/>
      <c r="N317" s="89"/>
    </row>
    <row r="318" spans="2:14" s="16" customFormat="1" ht="12.75" x14ac:dyDescent="0.25">
      <c r="B318" s="85"/>
      <c r="C318" s="52">
        <f t="shared" si="19"/>
        <v>314</v>
      </c>
      <c r="D318" s="85" t="s">
        <v>32</v>
      </c>
      <c r="E318" s="95" t="s">
        <v>14</v>
      </c>
      <c r="F318" s="95" t="s">
        <v>18</v>
      </c>
      <c r="G318" s="116">
        <v>31022</v>
      </c>
      <c r="H318" s="117">
        <f t="shared" ca="1" si="20"/>
        <v>44936.653564583336</v>
      </c>
      <c r="I318" s="118">
        <f t="shared" ca="1" si="21"/>
        <v>38.12233853310503</v>
      </c>
      <c r="J318" s="119" t="s">
        <v>19</v>
      </c>
      <c r="K318" s="95" t="s">
        <v>17</v>
      </c>
      <c r="L318" s="95"/>
      <c r="M318" s="95">
        <v>1</v>
      </c>
      <c r="N318" s="95"/>
    </row>
    <row r="319" spans="2:14" s="16" customFormat="1" ht="12.75" x14ac:dyDescent="0.25">
      <c r="B319" s="86"/>
      <c r="C319" s="52">
        <f t="shared" si="19"/>
        <v>315</v>
      </c>
      <c r="D319" s="27" t="s">
        <v>24</v>
      </c>
      <c r="E319" s="89" t="s">
        <v>20</v>
      </c>
      <c r="F319" s="89" t="s">
        <v>15</v>
      </c>
      <c r="G319" s="81">
        <v>40541</v>
      </c>
      <c r="H319" s="105">
        <f t="shared" ca="1" si="20"/>
        <v>44936.653564583336</v>
      </c>
      <c r="I319" s="80">
        <f t="shared" ca="1" si="21"/>
        <v>12.042886478310509</v>
      </c>
      <c r="J319" s="106" t="s">
        <v>21</v>
      </c>
      <c r="K319" s="89" t="s">
        <v>17</v>
      </c>
      <c r="L319" s="88"/>
      <c r="M319" s="88"/>
      <c r="N319" s="89">
        <v>1</v>
      </c>
    </row>
    <row r="320" spans="2:14" s="16" customFormat="1" ht="12.75" x14ac:dyDescent="0.25">
      <c r="B320" s="86"/>
      <c r="C320" s="52">
        <f t="shared" si="19"/>
        <v>316</v>
      </c>
      <c r="D320" s="27" t="s">
        <v>24</v>
      </c>
      <c r="E320" s="89" t="s">
        <v>20</v>
      </c>
      <c r="F320" s="89" t="s">
        <v>15</v>
      </c>
      <c r="G320" s="81">
        <v>41479</v>
      </c>
      <c r="H320" s="99">
        <f t="shared" ca="1" si="20"/>
        <v>44936.653564583336</v>
      </c>
      <c r="I320" s="13">
        <f t="shared" ca="1" si="21"/>
        <v>9.4730234646118774</v>
      </c>
      <c r="J320" s="106" t="s">
        <v>21</v>
      </c>
      <c r="K320" s="89" t="s">
        <v>17</v>
      </c>
      <c r="L320" s="87"/>
      <c r="M320" s="124"/>
      <c r="N320" s="89">
        <v>1</v>
      </c>
    </row>
    <row r="321" spans="2:14" s="16" customFormat="1" ht="12.75" x14ac:dyDescent="0.25">
      <c r="B321" s="86"/>
      <c r="C321" s="52">
        <f t="shared" si="19"/>
        <v>317</v>
      </c>
      <c r="D321" s="27" t="s">
        <v>24</v>
      </c>
      <c r="E321" s="89" t="s">
        <v>20</v>
      </c>
      <c r="F321" s="89" t="s">
        <v>15</v>
      </c>
      <c r="G321" s="81">
        <v>39663</v>
      </c>
      <c r="H321" s="99">
        <f t="shared" ca="1" si="20"/>
        <v>44936.653564583336</v>
      </c>
      <c r="I321" s="13">
        <f t="shared" ca="1" si="21"/>
        <v>14.448365930365302</v>
      </c>
      <c r="J321" s="106" t="s">
        <v>21</v>
      </c>
      <c r="K321" s="89" t="s">
        <v>17</v>
      </c>
      <c r="L321" s="87"/>
      <c r="M321" s="124"/>
      <c r="N321" s="89">
        <v>1</v>
      </c>
    </row>
    <row r="322" spans="2:14" s="77" customFormat="1" ht="12.75" x14ac:dyDescent="0.25">
      <c r="B322" s="86">
        <f>B317+1</f>
        <v>114</v>
      </c>
      <c r="C322" s="52">
        <f t="shared" si="19"/>
        <v>318</v>
      </c>
      <c r="D322" s="23" t="s">
        <v>34</v>
      </c>
      <c r="E322" s="87" t="s">
        <v>20</v>
      </c>
      <c r="F322" s="87" t="s">
        <v>15</v>
      </c>
      <c r="G322" s="107">
        <v>31840</v>
      </c>
      <c r="H322" s="99">
        <f t="shared" ca="1" si="20"/>
        <v>44936.653564583336</v>
      </c>
      <c r="I322" s="13">
        <f t="shared" ca="1" si="21"/>
        <v>35.881242642694069</v>
      </c>
      <c r="J322" s="100" t="s">
        <v>16</v>
      </c>
      <c r="K322" s="87" t="s">
        <v>17</v>
      </c>
      <c r="L322" s="87">
        <v>1</v>
      </c>
      <c r="M322" s="124"/>
      <c r="N322" s="89"/>
    </row>
    <row r="323" spans="2:14" s="16" customFormat="1" ht="12.75" x14ac:dyDescent="0.25">
      <c r="B323" s="86">
        <f>B322+1</f>
        <v>115</v>
      </c>
      <c r="C323" s="52">
        <f t="shared" si="19"/>
        <v>319</v>
      </c>
      <c r="D323" s="23" t="s">
        <v>34</v>
      </c>
      <c r="E323" s="87" t="s">
        <v>20</v>
      </c>
      <c r="F323" s="87" t="s">
        <v>15</v>
      </c>
      <c r="G323" s="107">
        <v>32183</v>
      </c>
      <c r="H323" s="99">
        <f t="shared" ca="1" si="20"/>
        <v>44936.653564583336</v>
      </c>
      <c r="I323" s="13">
        <f t="shared" ca="1" si="21"/>
        <v>34.941516615296813</v>
      </c>
      <c r="J323" s="100" t="s">
        <v>16</v>
      </c>
      <c r="K323" s="87" t="s">
        <v>17</v>
      </c>
      <c r="L323" s="87">
        <v>1</v>
      </c>
      <c r="M323" s="124"/>
      <c r="N323" s="89"/>
    </row>
    <row r="324" spans="2:14" s="16" customFormat="1" ht="12.75" x14ac:dyDescent="0.25">
      <c r="B324" s="86">
        <f>B323+1</f>
        <v>116</v>
      </c>
      <c r="C324" s="52">
        <f t="shared" si="19"/>
        <v>320</v>
      </c>
      <c r="D324" s="23" t="s">
        <v>34</v>
      </c>
      <c r="E324" s="87" t="s">
        <v>14</v>
      </c>
      <c r="F324" s="87" t="s">
        <v>15</v>
      </c>
      <c r="G324" s="107">
        <v>30445</v>
      </c>
      <c r="H324" s="99">
        <f t="shared" ca="1" si="20"/>
        <v>44936.653564583336</v>
      </c>
      <c r="I324" s="13">
        <f t="shared" ca="1" si="21"/>
        <v>39.703160450913245</v>
      </c>
      <c r="J324" s="100" t="s">
        <v>16</v>
      </c>
      <c r="K324" s="87" t="s">
        <v>17</v>
      </c>
      <c r="L324" s="87">
        <v>1</v>
      </c>
      <c r="M324" s="124"/>
      <c r="N324" s="89"/>
    </row>
    <row r="325" spans="2:14" s="16" customFormat="1" ht="12.75" x14ac:dyDescent="0.25">
      <c r="B325" s="85"/>
      <c r="C325" s="52">
        <f t="shared" si="19"/>
        <v>321</v>
      </c>
      <c r="D325" s="85" t="s">
        <v>22</v>
      </c>
      <c r="E325" s="95" t="s">
        <v>14</v>
      </c>
      <c r="F325" s="95" t="s">
        <v>18</v>
      </c>
      <c r="G325" s="116">
        <v>30206</v>
      </c>
      <c r="H325" s="117">
        <f t="shared" ca="1" si="20"/>
        <v>44936.653564583336</v>
      </c>
      <c r="I325" s="118">
        <f t="shared" ca="1" si="21"/>
        <v>40.35795497146119</v>
      </c>
      <c r="J325" s="119" t="s">
        <v>19</v>
      </c>
      <c r="K325" s="95" t="s">
        <v>17</v>
      </c>
      <c r="L325" s="95"/>
      <c r="M325" s="95">
        <v>1</v>
      </c>
      <c r="N325" s="95"/>
    </row>
    <row r="326" spans="2:14" s="16" customFormat="1" ht="12.75" x14ac:dyDescent="0.25">
      <c r="B326" s="83"/>
      <c r="C326" s="52">
        <f t="shared" si="19"/>
        <v>322</v>
      </c>
      <c r="D326" s="27" t="s">
        <v>24</v>
      </c>
      <c r="E326" s="89" t="s">
        <v>20</v>
      </c>
      <c r="F326" s="89" t="s">
        <v>15</v>
      </c>
      <c r="G326" s="81">
        <v>39927</v>
      </c>
      <c r="H326" s="105">
        <f t="shared" ca="1" si="20"/>
        <v>44936.653564583336</v>
      </c>
      <c r="I326" s="80">
        <f t="shared" ca="1" si="21"/>
        <v>13.725078259132426</v>
      </c>
      <c r="J326" s="106" t="s">
        <v>21</v>
      </c>
      <c r="K326" s="89" t="s">
        <v>17</v>
      </c>
      <c r="L326" s="89"/>
      <c r="M326" s="89"/>
      <c r="N326" s="89">
        <v>1</v>
      </c>
    </row>
    <row r="327" spans="2:14" s="16" customFormat="1" ht="12.75" x14ac:dyDescent="0.25">
      <c r="B327" s="83"/>
      <c r="C327" s="52">
        <f t="shared" ref="C327:C390" si="22">C326+1</f>
        <v>323</v>
      </c>
      <c r="D327" s="27" t="s">
        <v>24</v>
      </c>
      <c r="E327" s="89" t="s">
        <v>20</v>
      </c>
      <c r="F327" s="89" t="s">
        <v>18</v>
      </c>
      <c r="G327" s="81">
        <v>42146</v>
      </c>
      <c r="H327" s="105">
        <f t="shared" ca="1" si="20"/>
        <v>44936.653564583336</v>
      </c>
      <c r="I327" s="80">
        <f t="shared" ca="1" si="21"/>
        <v>7.6456262043379057</v>
      </c>
      <c r="J327" s="106" t="s">
        <v>21</v>
      </c>
      <c r="K327" s="89" t="s">
        <v>17</v>
      </c>
      <c r="L327" s="89"/>
      <c r="M327" s="89"/>
      <c r="N327" s="89">
        <v>1</v>
      </c>
    </row>
    <row r="328" spans="2:14" s="16" customFormat="1" ht="12.75" x14ac:dyDescent="0.25">
      <c r="B328" s="86">
        <f>B324+1</f>
        <v>117</v>
      </c>
      <c r="C328" s="52">
        <f t="shared" si="22"/>
        <v>324</v>
      </c>
      <c r="D328" s="23" t="s">
        <v>34</v>
      </c>
      <c r="E328" s="87" t="s">
        <v>14</v>
      </c>
      <c r="F328" s="87" t="s">
        <v>18</v>
      </c>
      <c r="G328" s="107">
        <v>27888</v>
      </c>
      <c r="H328" s="99">
        <f t="shared" ca="1" si="20"/>
        <v>44936.653564583336</v>
      </c>
      <c r="I328" s="13">
        <f t="shared" ca="1" si="21"/>
        <v>46.708639902968045</v>
      </c>
      <c r="J328" s="100" t="s">
        <v>16</v>
      </c>
      <c r="K328" s="87" t="s">
        <v>17</v>
      </c>
      <c r="L328" s="87">
        <v>1</v>
      </c>
      <c r="M328" s="124"/>
      <c r="N328" s="89"/>
    </row>
    <row r="329" spans="2:14" s="77" customFormat="1" ht="12.75" x14ac:dyDescent="0.25">
      <c r="B329" s="85"/>
      <c r="C329" s="52">
        <f t="shared" si="22"/>
        <v>325</v>
      </c>
      <c r="D329" s="85" t="s">
        <v>30</v>
      </c>
      <c r="E329" s="95" t="s">
        <v>14</v>
      </c>
      <c r="F329" s="95" t="s">
        <v>15</v>
      </c>
      <c r="G329" s="116">
        <v>26781</v>
      </c>
      <c r="H329" s="117">
        <f t="shared" ca="1" si="20"/>
        <v>44936.653564583336</v>
      </c>
      <c r="I329" s="118">
        <f t="shared" ca="1" si="21"/>
        <v>49.74151661529681</v>
      </c>
      <c r="J329" s="119" t="s">
        <v>19</v>
      </c>
      <c r="K329" s="95" t="s">
        <v>17</v>
      </c>
      <c r="L329" s="95"/>
      <c r="M329" s="95">
        <v>1</v>
      </c>
      <c r="N329" s="95"/>
    </row>
    <row r="330" spans="2:14" s="37" customFormat="1" ht="12.75" x14ac:dyDescent="0.25">
      <c r="B330" s="83"/>
      <c r="C330" s="52">
        <f t="shared" si="22"/>
        <v>326</v>
      </c>
      <c r="D330" s="27" t="s">
        <v>24</v>
      </c>
      <c r="E330" s="89" t="s">
        <v>20</v>
      </c>
      <c r="F330" s="89" t="s">
        <v>18</v>
      </c>
      <c r="G330" s="81">
        <v>38263</v>
      </c>
      <c r="H330" s="105">
        <f t="shared" ca="1" si="20"/>
        <v>44936.653564583336</v>
      </c>
      <c r="I330" s="80">
        <f t="shared" ca="1" si="21"/>
        <v>18.283982368721468</v>
      </c>
      <c r="J330" s="106" t="s">
        <v>21</v>
      </c>
      <c r="K330" s="89" t="s">
        <v>17</v>
      </c>
      <c r="L330" s="89"/>
      <c r="M330" s="89"/>
      <c r="N330" s="89">
        <v>1</v>
      </c>
    </row>
    <row r="331" spans="2:14" s="37" customFormat="1" ht="12.75" x14ac:dyDescent="0.25">
      <c r="B331" s="83"/>
      <c r="C331" s="52">
        <f t="shared" si="22"/>
        <v>327</v>
      </c>
      <c r="D331" s="27" t="s">
        <v>24</v>
      </c>
      <c r="E331" s="89" t="s">
        <v>20</v>
      </c>
      <c r="F331" s="89" t="s">
        <v>18</v>
      </c>
      <c r="G331" s="81">
        <v>41072</v>
      </c>
      <c r="H331" s="105">
        <f t="shared" ca="1" si="20"/>
        <v>44936.653564583336</v>
      </c>
      <c r="I331" s="80">
        <f t="shared" ca="1" si="21"/>
        <v>10.588091957762563</v>
      </c>
      <c r="J331" s="106" t="s">
        <v>21</v>
      </c>
      <c r="K331" s="89" t="s">
        <v>17</v>
      </c>
      <c r="L331" s="89"/>
      <c r="M331" s="89"/>
      <c r="N331" s="89">
        <v>1</v>
      </c>
    </row>
    <row r="332" spans="2:14" s="16" customFormat="1" ht="12.75" x14ac:dyDescent="0.25">
      <c r="B332" s="86">
        <f>B328+1</f>
        <v>118</v>
      </c>
      <c r="C332" s="52">
        <f t="shared" si="22"/>
        <v>328</v>
      </c>
      <c r="D332" s="23" t="s">
        <v>34</v>
      </c>
      <c r="E332" s="87" t="s">
        <v>14</v>
      </c>
      <c r="F332" s="87" t="s">
        <v>18</v>
      </c>
      <c r="G332" s="107">
        <v>33016</v>
      </c>
      <c r="H332" s="99">
        <f t="shared" ca="1" si="20"/>
        <v>44936.653564583336</v>
      </c>
      <c r="I332" s="13">
        <f t="shared" ca="1" si="21"/>
        <v>32.659324834474894</v>
      </c>
      <c r="J332" s="100" t="s">
        <v>16</v>
      </c>
      <c r="K332" s="87" t="s">
        <v>17</v>
      </c>
      <c r="L332" s="87">
        <v>1</v>
      </c>
      <c r="M332" s="124"/>
      <c r="N332" s="89"/>
    </row>
    <row r="333" spans="2:14" s="77" customFormat="1" ht="12.75" x14ac:dyDescent="0.25">
      <c r="B333" s="85"/>
      <c r="C333" s="52">
        <f t="shared" si="22"/>
        <v>329</v>
      </c>
      <c r="D333" s="85" t="s">
        <v>31</v>
      </c>
      <c r="E333" s="95" t="s">
        <v>14</v>
      </c>
      <c r="F333" s="95" t="s">
        <v>15</v>
      </c>
      <c r="G333" s="116">
        <v>32748</v>
      </c>
      <c r="H333" s="117">
        <f t="shared" ca="1" si="20"/>
        <v>44936.653564583336</v>
      </c>
      <c r="I333" s="118">
        <f t="shared" ca="1" si="21"/>
        <v>33.393571409817355</v>
      </c>
      <c r="J333" s="119" t="s">
        <v>19</v>
      </c>
      <c r="K333" s="95" t="s">
        <v>17</v>
      </c>
      <c r="L333" s="95"/>
      <c r="M333" s="95">
        <v>1</v>
      </c>
      <c r="N333" s="95"/>
    </row>
    <row r="334" spans="2:14" s="37" customFormat="1" ht="12.75" x14ac:dyDescent="0.25">
      <c r="B334" s="86">
        <f>B332+1</f>
        <v>119</v>
      </c>
      <c r="C334" s="52">
        <f t="shared" si="22"/>
        <v>330</v>
      </c>
      <c r="D334" s="23" t="s">
        <v>34</v>
      </c>
      <c r="E334" s="87" t="s">
        <v>14</v>
      </c>
      <c r="F334" s="87" t="s">
        <v>18</v>
      </c>
      <c r="G334" s="107">
        <v>31775</v>
      </c>
      <c r="H334" s="99">
        <f t="shared" ca="1" si="20"/>
        <v>44936.653564583336</v>
      </c>
      <c r="I334" s="13">
        <f t="shared" ca="1" si="21"/>
        <v>36.059324834474893</v>
      </c>
      <c r="J334" s="100" t="s">
        <v>16</v>
      </c>
      <c r="K334" s="87" t="s">
        <v>17</v>
      </c>
      <c r="L334" s="87">
        <v>1</v>
      </c>
      <c r="M334" s="124"/>
      <c r="N334" s="89"/>
    </row>
    <row r="335" spans="2:14" s="37" customFormat="1" ht="12.75" x14ac:dyDescent="0.25">
      <c r="B335" s="83"/>
      <c r="C335" s="52">
        <f t="shared" si="22"/>
        <v>331</v>
      </c>
      <c r="D335" s="27" t="s">
        <v>24</v>
      </c>
      <c r="E335" s="89" t="s">
        <v>20</v>
      </c>
      <c r="F335" s="89" t="s">
        <v>18</v>
      </c>
      <c r="G335" s="81">
        <v>41936</v>
      </c>
      <c r="H335" s="105">
        <f t="shared" ca="1" si="20"/>
        <v>44936.653564583336</v>
      </c>
      <c r="I335" s="80">
        <f t="shared" ca="1" si="21"/>
        <v>8.2209686700913309</v>
      </c>
      <c r="J335" s="106" t="s">
        <v>21</v>
      </c>
      <c r="K335" s="89" t="s">
        <v>17</v>
      </c>
      <c r="L335" s="89"/>
      <c r="M335" s="89"/>
      <c r="N335" s="89">
        <v>1</v>
      </c>
    </row>
    <row r="336" spans="2:14" s="16" customFormat="1" ht="12.75" x14ac:dyDescent="0.25">
      <c r="B336" s="86">
        <f>B334+1</f>
        <v>120</v>
      </c>
      <c r="C336" s="52">
        <f t="shared" si="22"/>
        <v>332</v>
      </c>
      <c r="D336" s="23" t="s">
        <v>34</v>
      </c>
      <c r="E336" s="87" t="s">
        <v>20</v>
      </c>
      <c r="F336" s="87" t="s">
        <v>18</v>
      </c>
      <c r="G336" s="107">
        <v>30848</v>
      </c>
      <c r="H336" s="99">
        <f t="shared" ca="1" si="20"/>
        <v>44936.653564583336</v>
      </c>
      <c r="I336" s="13">
        <f t="shared" ca="1" si="21"/>
        <v>38.599050861872151</v>
      </c>
      <c r="J336" s="100" t="s">
        <v>16</v>
      </c>
      <c r="K336" s="87" t="s">
        <v>17</v>
      </c>
      <c r="L336" s="87">
        <v>1</v>
      </c>
      <c r="M336" s="124"/>
      <c r="N336" s="89"/>
    </row>
    <row r="337" spans="2:14" s="77" customFormat="1" ht="12.75" x14ac:dyDescent="0.25">
      <c r="B337" s="86">
        <f>B336+1</f>
        <v>121</v>
      </c>
      <c r="C337" s="52">
        <f t="shared" si="22"/>
        <v>333</v>
      </c>
      <c r="D337" s="23" t="s">
        <v>34</v>
      </c>
      <c r="E337" s="87" t="s">
        <v>14</v>
      </c>
      <c r="F337" s="87" t="s">
        <v>15</v>
      </c>
      <c r="G337" s="107">
        <v>27954</v>
      </c>
      <c r="H337" s="99">
        <f t="shared" ca="1" si="20"/>
        <v>44936.653564583336</v>
      </c>
      <c r="I337" s="13">
        <f t="shared" ca="1" si="21"/>
        <v>46.527817985159821</v>
      </c>
      <c r="J337" s="100" t="s">
        <v>16</v>
      </c>
      <c r="K337" s="87" t="s">
        <v>17</v>
      </c>
      <c r="L337" s="87">
        <v>1</v>
      </c>
      <c r="M337" s="124"/>
      <c r="N337" s="89"/>
    </row>
    <row r="338" spans="2:14" s="16" customFormat="1" ht="12.75" x14ac:dyDescent="0.25">
      <c r="B338" s="86"/>
      <c r="C338" s="52">
        <f t="shared" si="22"/>
        <v>334</v>
      </c>
      <c r="D338" s="38" t="s">
        <v>35</v>
      </c>
      <c r="E338" s="88" t="s">
        <v>14</v>
      </c>
      <c r="F338" s="88" t="s">
        <v>18</v>
      </c>
      <c r="G338" s="101">
        <v>28333</v>
      </c>
      <c r="H338" s="102">
        <f t="shared" ca="1" si="20"/>
        <v>44936.653564583336</v>
      </c>
      <c r="I338" s="79">
        <f t="shared" ca="1" si="21"/>
        <v>45.489461820776263</v>
      </c>
      <c r="J338" s="103" t="s">
        <v>19</v>
      </c>
      <c r="K338" s="88" t="s">
        <v>17</v>
      </c>
      <c r="L338" s="88"/>
      <c r="M338" s="88">
        <v>1</v>
      </c>
      <c r="N338" s="88"/>
    </row>
    <row r="339" spans="2:14" s="37" customFormat="1" ht="12.75" x14ac:dyDescent="0.25">
      <c r="B339" s="86"/>
      <c r="C339" s="52">
        <f t="shared" si="22"/>
        <v>335</v>
      </c>
      <c r="D339" s="27" t="s">
        <v>24</v>
      </c>
      <c r="E339" s="89" t="s">
        <v>20</v>
      </c>
      <c r="F339" s="89" t="s">
        <v>18</v>
      </c>
      <c r="G339" s="81">
        <v>38175</v>
      </c>
      <c r="H339" s="105">
        <f t="shared" ca="1" si="20"/>
        <v>44936.653564583336</v>
      </c>
      <c r="I339" s="80">
        <f t="shared" ca="1" si="21"/>
        <v>18.525078259132425</v>
      </c>
      <c r="J339" s="106" t="s">
        <v>21</v>
      </c>
      <c r="K339" s="89" t="s">
        <v>17</v>
      </c>
      <c r="L339" s="87"/>
      <c r="M339" s="124"/>
      <c r="N339" s="89">
        <v>1</v>
      </c>
    </row>
    <row r="340" spans="2:14" s="16" customFormat="1" ht="12.75" x14ac:dyDescent="0.25">
      <c r="B340" s="86"/>
      <c r="C340" s="52">
        <f t="shared" si="22"/>
        <v>336</v>
      </c>
      <c r="D340" s="27" t="s">
        <v>24</v>
      </c>
      <c r="E340" s="89" t="s">
        <v>20</v>
      </c>
      <c r="F340" s="89" t="s">
        <v>18</v>
      </c>
      <c r="G340" s="81">
        <v>39438</v>
      </c>
      <c r="H340" s="105">
        <f t="shared" ca="1" si="20"/>
        <v>44936.653564583336</v>
      </c>
      <c r="I340" s="80">
        <f t="shared" ca="1" si="21"/>
        <v>15.064804286529686</v>
      </c>
      <c r="J340" s="106" t="s">
        <v>21</v>
      </c>
      <c r="K340" s="89" t="s">
        <v>17</v>
      </c>
      <c r="L340" s="87"/>
      <c r="M340" s="124"/>
      <c r="N340" s="89">
        <v>1</v>
      </c>
    </row>
    <row r="341" spans="2:14" s="16" customFormat="1" ht="12.75" x14ac:dyDescent="0.25">
      <c r="B341" s="86"/>
      <c r="C341" s="52">
        <f t="shared" si="22"/>
        <v>337</v>
      </c>
      <c r="D341" s="27" t="s">
        <v>24</v>
      </c>
      <c r="E341" s="89" t="s">
        <v>20</v>
      </c>
      <c r="F341" s="89" t="s">
        <v>18</v>
      </c>
      <c r="G341" s="81">
        <v>42223</v>
      </c>
      <c r="H341" s="105">
        <f t="shared" ca="1" si="20"/>
        <v>44936.653564583336</v>
      </c>
      <c r="I341" s="80">
        <f t="shared" ca="1" si="21"/>
        <v>7.4346673002283161</v>
      </c>
      <c r="J341" s="106" t="s">
        <v>21</v>
      </c>
      <c r="K341" s="89" t="s">
        <v>17</v>
      </c>
      <c r="L341" s="87"/>
      <c r="M341" s="124"/>
      <c r="N341" s="89">
        <v>1</v>
      </c>
    </row>
    <row r="342" spans="2:14" s="16" customFormat="1" ht="12.75" x14ac:dyDescent="0.25">
      <c r="B342" s="86">
        <f>B337+1</f>
        <v>122</v>
      </c>
      <c r="C342" s="52">
        <f t="shared" si="22"/>
        <v>338</v>
      </c>
      <c r="D342" s="23" t="s">
        <v>34</v>
      </c>
      <c r="E342" s="87" t="s">
        <v>20</v>
      </c>
      <c r="F342" s="87" t="s">
        <v>18</v>
      </c>
      <c r="G342" s="107">
        <v>28908</v>
      </c>
      <c r="H342" s="99">
        <f t="shared" ca="1" si="20"/>
        <v>44936.653564583336</v>
      </c>
      <c r="I342" s="13">
        <f t="shared" ca="1" si="21"/>
        <v>43.914119355022834</v>
      </c>
      <c r="J342" s="100" t="s">
        <v>16</v>
      </c>
      <c r="K342" s="87" t="s">
        <v>17</v>
      </c>
      <c r="L342" s="87">
        <v>1</v>
      </c>
      <c r="M342" s="124"/>
      <c r="N342" s="89"/>
    </row>
    <row r="343" spans="2:14" s="16" customFormat="1" ht="12.75" x14ac:dyDescent="0.25">
      <c r="B343" s="86">
        <f>B342+1</f>
        <v>123</v>
      </c>
      <c r="C343" s="52">
        <f t="shared" si="22"/>
        <v>339</v>
      </c>
      <c r="D343" s="23" t="s">
        <v>34</v>
      </c>
      <c r="E343" s="87" t="s">
        <v>14</v>
      </c>
      <c r="F343" s="87" t="s">
        <v>15</v>
      </c>
      <c r="G343" s="107">
        <v>30799</v>
      </c>
      <c r="H343" s="99">
        <f t="shared" ca="1" si="20"/>
        <v>44936.653564583336</v>
      </c>
      <c r="I343" s="13">
        <f t="shared" ca="1" si="21"/>
        <v>38.733297437214617</v>
      </c>
      <c r="J343" s="100" t="s">
        <v>16</v>
      </c>
      <c r="K343" s="87" t="s">
        <v>17</v>
      </c>
      <c r="L343" s="87">
        <v>1</v>
      </c>
      <c r="M343" s="124"/>
      <c r="N343" s="89"/>
    </row>
    <row r="344" spans="2:14" s="16" customFormat="1" ht="12.75" x14ac:dyDescent="0.25">
      <c r="B344" s="86"/>
      <c r="C344" s="52">
        <f t="shared" si="22"/>
        <v>340</v>
      </c>
      <c r="D344" s="38" t="s">
        <v>35</v>
      </c>
      <c r="E344" s="88" t="s">
        <v>14</v>
      </c>
      <c r="F344" s="88" t="s">
        <v>18</v>
      </c>
      <c r="G344" s="101">
        <v>32798</v>
      </c>
      <c r="H344" s="102">
        <f t="shared" ca="1" si="20"/>
        <v>44936.653564583336</v>
      </c>
      <c r="I344" s="79">
        <f t="shared" ca="1" si="21"/>
        <v>33.256585108447496</v>
      </c>
      <c r="J344" s="103" t="s">
        <v>19</v>
      </c>
      <c r="K344" s="88" t="s">
        <v>17</v>
      </c>
      <c r="L344" s="88"/>
      <c r="M344" s="88">
        <v>1</v>
      </c>
      <c r="N344" s="88"/>
    </row>
    <row r="345" spans="2:14" s="16" customFormat="1" ht="12.75" x14ac:dyDescent="0.25">
      <c r="B345" s="86"/>
      <c r="C345" s="52">
        <f t="shared" si="22"/>
        <v>341</v>
      </c>
      <c r="D345" s="27" t="s">
        <v>24</v>
      </c>
      <c r="E345" s="89" t="s">
        <v>20</v>
      </c>
      <c r="F345" s="89" t="s">
        <v>18</v>
      </c>
      <c r="G345" s="81">
        <v>41518</v>
      </c>
      <c r="H345" s="105">
        <f t="shared" ca="1" si="20"/>
        <v>44936.653564583336</v>
      </c>
      <c r="I345" s="80">
        <f t="shared" ca="1" si="21"/>
        <v>9.3661741495433848</v>
      </c>
      <c r="J345" s="106" t="s">
        <v>21</v>
      </c>
      <c r="K345" s="89" t="s">
        <v>17</v>
      </c>
      <c r="L345" s="87"/>
      <c r="M345" s="124"/>
      <c r="N345" s="89">
        <v>1</v>
      </c>
    </row>
    <row r="346" spans="2:14" s="16" customFormat="1" ht="12.75" x14ac:dyDescent="0.25">
      <c r="B346" s="86"/>
      <c r="C346" s="52">
        <f t="shared" si="22"/>
        <v>342</v>
      </c>
      <c r="D346" s="27" t="s">
        <v>24</v>
      </c>
      <c r="E346" s="89" t="s">
        <v>20</v>
      </c>
      <c r="F346" s="89" t="s">
        <v>15</v>
      </c>
      <c r="G346" s="81">
        <v>42836</v>
      </c>
      <c r="H346" s="105">
        <f t="shared" ca="1" si="20"/>
        <v>44936.653564583336</v>
      </c>
      <c r="I346" s="80">
        <f t="shared" ca="1" si="21"/>
        <v>5.7552152454337957</v>
      </c>
      <c r="J346" s="106" t="s">
        <v>21</v>
      </c>
      <c r="K346" s="89" t="s">
        <v>17</v>
      </c>
      <c r="L346" s="87"/>
      <c r="M346" s="124"/>
      <c r="N346" s="89">
        <v>1</v>
      </c>
    </row>
    <row r="347" spans="2:14" s="16" customFormat="1" ht="12.75" x14ac:dyDescent="0.25">
      <c r="B347" s="86">
        <f>B343+1</f>
        <v>124</v>
      </c>
      <c r="C347" s="52">
        <f t="shared" si="22"/>
        <v>343</v>
      </c>
      <c r="D347" s="23" t="s">
        <v>34</v>
      </c>
      <c r="E347" s="87" t="s">
        <v>20</v>
      </c>
      <c r="F347" s="87" t="s">
        <v>15</v>
      </c>
      <c r="G347" s="107">
        <v>32783</v>
      </c>
      <c r="H347" s="99">
        <f t="shared" ca="1" si="20"/>
        <v>44936.653564583336</v>
      </c>
      <c r="I347" s="13">
        <f t="shared" ca="1" si="21"/>
        <v>33.297680998858453</v>
      </c>
      <c r="J347" s="100" t="s">
        <v>16</v>
      </c>
      <c r="K347" s="87" t="s">
        <v>17</v>
      </c>
      <c r="L347" s="87">
        <v>1</v>
      </c>
      <c r="M347" s="124"/>
      <c r="N347" s="89"/>
    </row>
    <row r="348" spans="2:14" s="16" customFormat="1" ht="12.75" x14ac:dyDescent="0.25">
      <c r="B348" s="86">
        <f>B347+1</f>
        <v>125</v>
      </c>
      <c r="C348" s="52">
        <f t="shared" si="22"/>
        <v>344</v>
      </c>
      <c r="D348" s="23" t="s">
        <v>34</v>
      </c>
      <c r="E348" s="94" t="s">
        <v>14</v>
      </c>
      <c r="F348" s="94" t="s">
        <v>15</v>
      </c>
      <c r="G348" s="98">
        <v>31555</v>
      </c>
      <c r="H348" s="99">
        <f ca="1">NOW()</f>
        <v>44936.653564583336</v>
      </c>
      <c r="I348" s="13">
        <f ca="1">SUM(H348-G348)/365</f>
        <v>36.662064560502287</v>
      </c>
      <c r="J348" s="115" t="s">
        <v>16</v>
      </c>
      <c r="K348" s="94" t="s">
        <v>17</v>
      </c>
      <c r="L348" s="87">
        <v>1</v>
      </c>
      <c r="M348" s="124"/>
      <c r="N348" s="89"/>
    </row>
    <row r="349" spans="2:14" s="16" customFormat="1" ht="12.75" x14ac:dyDescent="0.25">
      <c r="B349" s="86"/>
      <c r="C349" s="52">
        <f t="shared" si="22"/>
        <v>345</v>
      </c>
      <c r="D349" s="38" t="s">
        <v>35</v>
      </c>
      <c r="E349" s="88" t="s">
        <v>14</v>
      </c>
      <c r="F349" s="88" t="s">
        <v>18</v>
      </c>
      <c r="G349" s="101">
        <v>31373</v>
      </c>
      <c r="H349" s="99">
        <f ca="1">NOW()</f>
        <v>44936.653564583336</v>
      </c>
      <c r="I349" s="13">
        <f ca="1">SUM(H349-G349)/365</f>
        <v>37.160694697488587</v>
      </c>
      <c r="J349" s="103" t="s">
        <v>19</v>
      </c>
      <c r="K349" s="88" t="s">
        <v>17</v>
      </c>
      <c r="L349" s="88"/>
      <c r="M349" s="88">
        <v>1</v>
      </c>
      <c r="N349" s="89"/>
    </row>
    <row r="350" spans="2:14" s="16" customFormat="1" ht="12.75" x14ac:dyDescent="0.25">
      <c r="B350" s="86"/>
      <c r="C350" s="52">
        <f t="shared" si="22"/>
        <v>346</v>
      </c>
      <c r="D350" s="27" t="s">
        <v>24</v>
      </c>
      <c r="E350" s="89" t="s">
        <v>20</v>
      </c>
      <c r="F350" s="89" t="s">
        <v>18</v>
      </c>
      <c r="G350" s="81">
        <v>42396</v>
      </c>
      <c r="H350" s="99">
        <f ca="1">NOW()</f>
        <v>44936.653564583336</v>
      </c>
      <c r="I350" s="13">
        <f ca="1">SUM(H350-G350)/365</f>
        <v>6.9606946974885906</v>
      </c>
      <c r="J350" s="106" t="s">
        <v>21</v>
      </c>
      <c r="K350" s="89" t="s">
        <v>17</v>
      </c>
      <c r="L350" s="87"/>
      <c r="M350" s="124"/>
      <c r="N350" s="89">
        <v>1</v>
      </c>
    </row>
    <row r="351" spans="2:14" s="16" customFormat="1" ht="12.75" x14ac:dyDescent="0.25">
      <c r="B351" s="86"/>
      <c r="C351" s="52">
        <f t="shared" si="22"/>
        <v>347</v>
      </c>
      <c r="D351" s="27" t="s">
        <v>24</v>
      </c>
      <c r="E351" s="89" t="s">
        <v>20</v>
      </c>
      <c r="F351" s="89" t="s">
        <v>15</v>
      </c>
      <c r="G351" s="81">
        <v>40081</v>
      </c>
      <c r="H351" s="99">
        <f ca="1">NOW()</f>
        <v>44936.653564583336</v>
      </c>
      <c r="I351" s="13">
        <f ca="1">SUM(H351-G351)/365</f>
        <v>13.303160450913248</v>
      </c>
      <c r="J351" s="106" t="s">
        <v>21</v>
      </c>
      <c r="K351" s="89" t="s">
        <v>17</v>
      </c>
      <c r="L351" s="87"/>
      <c r="M351" s="124"/>
      <c r="N351" s="89">
        <v>1</v>
      </c>
    </row>
    <row r="352" spans="2:14" s="16" customFormat="1" ht="12.75" x14ac:dyDescent="0.25">
      <c r="B352" s="86"/>
      <c r="C352" s="52">
        <f t="shared" si="22"/>
        <v>348</v>
      </c>
      <c r="D352" s="27" t="s">
        <v>24</v>
      </c>
      <c r="E352" s="89" t="s">
        <v>20</v>
      </c>
      <c r="F352" s="89" t="s">
        <v>18</v>
      </c>
      <c r="G352" s="81">
        <v>41334</v>
      </c>
      <c r="H352" s="99">
        <f ca="1">NOW()</f>
        <v>44936.653564583336</v>
      </c>
      <c r="I352" s="13">
        <f ca="1">SUM(H352-G352)/365</f>
        <v>9.8702837385844813</v>
      </c>
      <c r="J352" s="106" t="s">
        <v>21</v>
      </c>
      <c r="K352" s="89" t="s">
        <v>17</v>
      </c>
      <c r="L352" s="87"/>
      <c r="M352" s="124"/>
      <c r="N352" s="89">
        <v>1</v>
      </c>
    </row>
    <row r="353" spans="2:14" s="16" customFormat="1" ht="12.75" x14ac:dyDescent="0.25">
      <c r="B353" s="86">
        <f>B348+1</f>
        <v>126</v>
      </c>
      <c r="C353" s="52">
        <f t="shared" si="22"/>
        <v>349</v>
      </c>
      <c r="D353" s="23" t="s">
        <v>34</v>
      </c>
      <c r="E353" s="87" t="s">
        <v>20</v>
      </c>
      <c r="F353" s="87" t="s">
        <v>15</v>
      </c>
      <c r="G353" s="107">
        <v>33087</v>
      </c>
      <c r="H353" s="99">
        <f t="shared" ca="1" si="20"/>
        <v>44936.653564583336</v>
      </c>
      <c r="I353" s="13">
        <f t="shared" ref="I353:I406" ca="1" si="23">SUM(H353-G353)/365</f>
        <v>32.464804286529684</v>
      </c>
      <c r="J353" s="100" t="s">
        <v>16</v>
      </c>
      <c r="K353" s="87" t="s">
        <v>17</v>
      </c>
      <c r="L353" s="87">
        <v>1</v>
      </c>
      <c r="M353" s="124"/>
      <c r="N353" s="89"/>
    </row>
    <row r="354" spans="2:14" s="16" customFormat="1" ht="12.75" x14ac:dyDescent="0.25">
      <c r="B354" s="86">
        <f>B353+1</f>
        <v>127</v>
      </c>
      <c r="C354" s="52">
        <f t="shared" si="22"/>
        <v>350</v>
      </c>
      <c r="D354" s="23" t="s">
        <v>34</v>
      </c>
      <c r="E354" s="87" t="s">
        <v>14</v>
      </c>
      <c r="F354" s="87" t="s">
        <v>15</v>
      </c>
      <c r="G354" s="107">
        <v>31740</v>
      </c>
      <c r="H354" s="99">
        <f t="shared" ca="1" si="20"/>
        <v>44936.653564583336</v>
      </c>
      <c r="I354" s="13">
        <f t="shared" ca="1" si="23"/>
        <v>36.155215245433794</v>
      </c>
      <c r="J354" s="100" t="s">
        <v>16</v>
      </c>
      <c r="K354" s="87" t="s">
        <v>17</v>
      </c>
      <c r="L354" s="87">
        <v>1</v>
      </c>
      <c r="M354" s="124"/>
      <c r="N354" s="89"/>
    </row>
    <row r="355" spans="2:14" s="16" customFormat="1" ht="12.75" x14ac:dyDescent="0.25">
      <c r="B355" s="86"/>
      <c r="C355" s="52">
        <f t="shared" si="22"/>
        <v>351</v>
      </c>
      <c r="D355" s="27" t="s">
        <v>24</v>
      </c>
      <c r="E355" s="89" t="s">
        <v>20</v>
      </c>
      <c r="F355" s="89" t="s">
        <v>15</v>
      </c>
      <c r="G355" s="81">
        <v>41860</v>
      </c>
      <c r="H355" s="105">
        <f t="shared" ca="1" si="20"/>
        <v>44936.653564583336</v>
      </c>
      <c r="I355" s="80">
        <f t="shared" ca="1" si="23"/>
        <v>8.4291878481735214</v>
      </c>
      <c r="J355" s="106" t="s">
        <v>21</v>
      </c>
      <c r="K355" s="89" t="s">
        <v>17</v>
      </c>
      <c r="L355" s="87"/>
      <c r="M355" s="124"/>
      <c r="N355" s="89">
        <v>1</v>
      </c>
    </row>
    <row r="356" spans="2:14" s="16" customFormat="1" ht="12.75" x14ac:dyDescent="0.25">
      <c r="B356" s="86"/>
      <c r="C356" s="52">
        <f t="shared" si="22"/>
        <v>352</v>
      </c>
      <c r="D356" s="27" t="s">
        <v>24</v>
      </c>
      <c r="E356" s="89" t="s">
        <v>20</v>
      </c>
      <c r="F356" s="89" t="s">
        <v>18</v>
      </c>
      <c r="G356" s="81">
        <v>42757</v>
      </c>
      <c r="H356" s="105">
        <f t="shared" ca="1" si="20"/>
        <v>44936.653564583336</v>
      </c>
      <c r="I356" s="80">
        <f t="shared" ca="1" si="23"/>
        <v>5.9716536015981792</v>
      </c>
      <c r="J356" s="106" t="s">
        <v>21</v>
      </c>
      <c r="K356" s="89" t="s">
        <v>17</v>
      </c>
      <c r="L356" s="87"/>
      <c r="M356" s="124"/>
      <c r="N356" s="89">
        <v>1</v>
      </c>
    </row>
    <row r="357" spans="2:14" s="16" customFormat="1" ht="12.75" x14ac:dyDescent="0.25">
      <c r="B357" s="86">
        <f>B354+1</f>
        <v>128</v>
      </c>
      <c r="C357" s="52">
        <f t="shared" si="22"/>
        <v>353</v>
      </c>
      <c r="D357" s="23" t="s">
        <v>34</v>
      </c>
      <c r="E357" s="87" t="s">
        <v>20</v>
      </c>
      <c r="F357" s="87" t="s">
        <v>18</v>
      </c>
      <c r="G357" s="107">
        <v>27560</v>
      </c>
      <c r="H357" s="99">
        <f t="shared" ca="1" si="20"/>
        <v>44936.653564583336</v>
      </c>
      <c r="I357" s="13">
        <f t="shared" ca="1" si="23"/>
        <v>47.607270039954344</v>
      </c>
      <c r="J357" s="100" t="s">
        <v>16</v>
      </c>
      <c r="K357" s="87" t="s">
        <v>17</v>
      </c>
      <c r="L357" s="87">
        <v>1</v>
      </c>
      <c r="M357" s="124"/>
      <c r="N357" s="89"/>
    </row>
    <row r="358" spans="2:14" s="16" customFormat="1" ht="12.75" x14ac:dyDescent="0.25">
      <c r="B358" s="86">
        <f>B357+1</f>
        <v>129</v>
      </c>
      <c r="C358" s="52">
        <f t="shared" si="22"/>
        <v>354</v>
      </c>
      <c r="D358" s="23" t="s">
        <v>34</v>
      </c>
      <c r="E358" s="87" t="s">
        <v>20</v>
      </c>
      <c r="F358" s="87" t="s">
        <v>18</v>
      </c>
      <c r="G358" s="107">
        <v>34527</v>
      </c>
      <c r="H358" s="99">
        <f t="shared" ref="H358:H406" ca="1" si="24">NOW()</f>
        <v>44936.653564583336</v>
      </c>
      <c r="I358" s="13">
        <f t="shared" ca="1" si="23"/>
        <v>28.519598807077632</v>
      </c>
      <c r="J358" s="100" t="s">
        <v>16</v>
      </c>
      <c r="K358" s="87" t="s">
        <v>17</v>
      </c>
      <c r="L358" s="87">
        <v>1</v>
      </c>
      <c r="M358" s="124"/>
      <c r="N358" s="89"/>
    </row>
    <row r="359" spans="2:14" s="16" customFormat="1" ht="12.75" x14ac:dyDescent="0.25">
      <c r="B359" s="86">
        <f>B358+1</f>
        <v>130</v>
      </c>
      <c r="C359" s="52">
        <f t="shared" si="22"/>
        <v>355</v>
      </c>
      <c r="D359" s="23" t="s">
        <v>34</v>
      </c>
      <c r="E359" s="94" t="s">
        <v>14</v>
      </c>
      <c r="F359" s="94" t="s">
        <v>18</v>
      </c>
      <c r="G359" s="98">
        <v>32690</v>
      </c>
      <c r="H359" s="99">
        <f t="shared" ca="1" si="24"/>
        <v>44936.653564583336</v>
      </c>
      <c r="I359" s="13">
        <f t="shared" ca="1" si="23"/>
        <v>33.5524755194064</v>
      </c>
      <c r="J359" s="115" t="s">
        <v>16</v>
      </c>
      <c r="K359" s="94" t="s">
        <v>17</v>
      </c>
      <c r="L359" s="87">
        <v>1</v>
      </c>
      <c r="M359" s="124"/>
      <c r="N359" s="89"/>
    </row>
    <row r="360" spans="2:14" s="16" customFormat="1" ht="12.75" x14ac:dyDescent="0.25">
      <c r="B360" s="86"/>
      <c r="C360" s="52">
        <f t="shared" si="22"/>
        <v>356</v>
      </c>
      <c r="D360" s="38" t="s">
        <v>35</v>
      </c>
      <c r="E360" s="88" t="s">
        <v>14</v>
      </c>
      <c r="F360" s="88" t="s">
        <v>15</v>
      </c>
      <c r="G360" s="101">
        <v>29599</v>
      </c>
      <c r="H360" s="99">
        <f t="shared" ca="1" si="24"/>
        <v>44936.653564583336</v>
      </c>
      <c r="I360" s="13">
        <f t="shared" ca="1" si="23"/>
        <v>42.020968670091328</v>
      </c>
      <c r="J360" s="103" t="s">
        <v>19</v>
      </c>
      <c r="K360" s="88" t="s">
        <v>17</v>
      </c>
      <c r="L360" s="88"/>
      <c r="M360" s="88">
        <v>1</v>
      </c>
      <c r="N360" s="89"/>
    </row>
    <row r="361" spans="2:14" s="16" customFormat="1" ht="12.75" x14ac:dyDescent="0.25">
      <c r="B361" s="86"/>
      <c r="C361" s="52">
        <f t="shared" si="22"/>
        <v>357</v>
      </c>
      <c r="D361" s="27" t="s">
        <v>24</v>
      </c>
      <c r="E361" s="89" t="s">
        <v>20</v>
      </c>
      <c r="F361" s="89" t="s">
        <v>15</v>
      </c>
      <c r="G361" s="81">
        <v>44550</v>
      </c>
      <c r="H361" s="99">
        <f t="shared" ca="1" si="24"/>
        <v>44936.653564583336</v>
      </c>
      <c r="I361" s="13">
        <f t="shared" ca="1" si="23"/>
        <v>1.0593248344748918</v>
      </c>
      <c r="J361" s="106" t="s">
        <v>21</v>
      </c>
      <c r="K361" s="89" t="s">
        <v>17</v>
      </c>
      <c r="L361" s="87"/>
      <c r="M361" s="124"/>
      <c r="N361" s="89">
        <v>1</v>
      </c>
    </row>
    <row r="362" spans="2:14" s="16" customFormat="1" ht="12.75" x14ac:dyDescent="0.25">
      <c r="B362" s="86">
        <f>B359+1</f>
        <v>131</v>
      </c>
      <c r="C362" s="52">
        <f t="shared" si="22"/>
        <v>358</v>
      </c>
      <c r="D362" s="23" t="s">
        <v>34</v>
      </c>
      <c r="E362" s="94" t="s">
        <v>14</v>
      </c>
      <c r="F362" s="94" t="s">
        <v>15</v>
      </c>
      <c r="G362" s="98">
        <v>33032</v>
      </c>
      <c r="H362" s="99">
        <f t="shared" ca="1" si="24"/>
        <v>44936.653564583336</v>
      </c>
      <c r="I362" s="13">
        <f t="shared" ca="1" si="23"/>
        <v>32.615489218036537</v>
      </c>
      <c r="J362" s="115" t="s">
        <v>16</v>
      </c>
      <c r="K362" s="94" t="s">
        <v>17</v>
      </c>
      <c r="L362" s="87">
        <v>1</v>
      </c>
      <c r="M362" s="124"/>
      <c r="N362" s="89"/>
    </row>
    <row r="363" spans="2:14" s="16" customFormat="1" ht="12.75" x14ac:dyDescent="0.25">
      <c r="B363" s="86"/>
      <c r="C363" s="52">
        <f t="shared" si="22"/>
        <v>359</v>
      </c>
      <c r="D363" s="38" t="s">
        <v>35</v>
      </c>
      <c r="E363" s="88" t="s">
        <v>14</v>
      </c>
      <c r="F363" s="88" t="s">
        <v>18</v>
      </c>
      <c r="G363" s="101">
        <v>33185</v>
      </c>
      <c r="H363" s="99">
        <f t="shared" ca="1" si="24"/>
        <v>44936.653564583336</v>
      </c>
      <c r="I363" s="13">
        <f t="shared" ca="1" si="23"/>
        <v>32.196311135844752</v>
      </c>
      <c r="J363" s="103" t="s">
        <v>19</v>
      </c>
      <c r="K363" s="88" t="s">
        <v>17</v>
      </c>
      <c r="L363" s="88"/>
      <c r="M363" s="88">
        <v>1</v>
      </c>
      <c r="N363" s="89"/>
    </row>
    <row r="364" spans="2:14" s="16" customFormat="1" ht="12.75" x14ac:dyDescent="0.25">
      <c r="B364" s="86">
        <f>B362+1</f>
        <v>132</v>
      </c>
      <c r="C364" s="52">
        <f t="shared" si="22"/>
        <v>360</v>
      </c>
      <c r="D364" s="23" t="s">
        <v>34</v>
      </c>
      <c r="E364" s="94" t="s">
        <v>14</v>
      </c>
      <c r="F364" s="94" t="s">
        <v>18</v>
      </c>
      <c r="G364" s="98">
        <v>29065</v>
      </c>
      <c r="H364" s="99">
        <f t="shared" ca="1" si="24"/>
        <v>44936.653564583336</v>
      </c>
      <c r="I364" s="13">
        <f t="shared" ca="1" si="23"/>
        <v>43.48398236872147</v>
      </c>
      <c r="J364" s="115" t="s">
        <v>16</v>
      </c>
      <c r="K364" s="94" t="s">
        <v>17</v>
      </c>
      <c r="L364" s="87">
        <v>1</v>
      </c>
      <c r="M364" s="124"/>
      <c r="N364" s="89"/>
    </row>
    <row r="365" spans="2:14" s="16" customFormat="1" ht="12.75" x14ac:dyDescent="0.25">
      <c r="B365" s="86"/>
      <c r="C365" s="52">
        <f t="shared" si="22"/>
        <v>361</v>
      </c>
      <c r="D365" s="27" t="s">
        <v>24</v>
      </c>
      <c r="E365" s="89" t="s">
        <v>20</v>
      </c>
      <c r="F365" s="89" t="s">
        <v>15</v>
      </c>
      <c r="G365" s="81">
        <v>39271</v>
      </c>
      <c r="H365" s="105">
        <f t="shared" ca="1" si="24"/>
        <v>44936.653564583336</v>
      </c>
      <c r="I365" s="80">
        <f t="shared" ca="1" si="23"/>
        <v>15.522338533105028</v>
      </c>
      <c r="J365" s="106" t="s">
        <v>21</v>
      </c>
      <c r="K365" s="89" t="s">
        <v>17</v>
      </c>
      <c r="L365" s="89"/>
      <c r="M365" s="89"/>
      <c r="N365" s="89">
        <v>1</v>
      </c>
    </row>
    <row r="366" spans="2:14" s="16" customFormat="1" ht="12.75" x14ac:dyDescent="0.25">
      <c r="B366" s="86">
        <f>B364+1</f>
        <v>133</v>
      </c>
      <c r="C366" s="52">
        <f t="shared" si="22"/>
        <v>362</v>
      </c>
      <c r="D366" s="23" t="s">
        <v>34</v>
      </c>
      <c r="E366" s="87" t="s">
        <v>14</v>
      </c>
      <c r="F366" s="87" t="s">
        <v>18</v>
      </c>
      <c r="G366" s="107">
        <v>28496</v>
      </c>
      <c r="H366" s="99">
        <f t="shared" ca="1" si="24"/>
        <v>44936.653564583336</v>
      </c>
      <c r="I366" s="13">
        <f t="shared" ca="1" si="23"/>
        <v>45.042886478310507</v>
      </c>
      <c r="J366" s="100" t="s">
        <v>16</v>
      </c>
      <c r="K366" s="87" t="s">
        <v>17</v>
      </c>
      <c r="L366" s="87">
        <v>1</v>
      </c>
      <c r="M366" s="124"/>
      <c r="N366" s="89"/>
    </row>
    <row r="367" spans="2:14" s="16" customFormat="1" ht="12.75" x14ac:dyDescent="0.25">
      <c r="B367" s="86"/>
      <c r="C367" s="52">
        <f t="shared" si="22"/>
        <v>363</v>
      </c>
      <c r="D367" s="38" t="s">
        <v>35</v>
      </c>
      <c r="E367" s="88" t="s">
        <v>14</v>
      </c>
      <c r="F367" s="88" t="s">
        <v>15</v>
      </c>
      <c r="G367" s="101">
        <v>28392</v>
      </c>
      <c r="H367" s="99">
        <f t="shared" ca="1" si="24"/>
        <v>44936.653564583336</v>
      </c>
      <c r="I367" s="13">
        <f t="shared" ca="1" si="23"/>
        <v>45.327817985159825</v>
      </c>
      <c r="J367" s="103" t="s">
        <v>19</v>
      </c>
      <c r="K367" s="88" t="s">
        <v>17</v>
      </c>
      <c r="L367" s="88"/>
      <c r="M367" s="88">
        <v>1</v>
      </c>
      <c r="N367" s="89"/>
    </row>
    <row r="368" spans="2:14" s="16" customFormat="1" ht="12.75" x14ac:dyDescent="0.25">
      <c r="B368" s="86"/>
      <c r="C368" s="52">
        <f t="shared" si="22"/>
        <v>364</v>
      </c>
      <c r="D368" s="27" t="s">
        <v>24</v>
      </c>
      <c r="E368" s="89" t="s">
        <v>20</v>
      </c>
      <c r="F368" s="89" t="s">
        <v>15</v>
      </c>
      <c r="G368" s="81">
        <v>39459</v>
      </c>
      <c r="H368" s="99">
        <f t="shared" ca="1" si="24"/>
        <v>44936.653564583336</v>
      </c>
      <c r="I368" s="13">
        <f t="shared" ca="1" si="23"/>
        <v>15.007270039954344</v>
      </c>
      <c r="J368" s="106" t="s">
        <v>21</v>
      </c>
      <c r="K368" s="89" t="s">
        <v>17</v>
      </c>
      <c r="L368" s="87"/>
      <c r="M368" s="124"/>
      <c r="N368" s="89">
        <v>1</v>
      </c>
    </row>
    <row r="369" spans="2:14" s="16" customFormat="1" ht="12.75" x14ac:dyDescent="0.25">
      <c r="B369" s="86">
        <f>B366+1</f>
        <v>134</v>
      </c>
      <c r="C369" s="52">
        <f t="shared" si="22"/>
        <v>365</v>
      </c>
      <c r="D369" s="23" t="s">
        <v>34</v>
      </c>
      <c r="E369" s="87" t="s">
        <v>14</v>
      </c>
      <c r="F369" s="87" t="s">
        <v>15</v>
      </c>
      <c r="G369" s="107">
        <v>28965</v>
      </c>
      <c r="H369" s="99">
        <f t="shared" ca="1" si="24"/>
        <v>44936.653564583336</v>
      </c>
      <c r="I369" s="13">
        <f t="shared" ca="1" si="23"/>
        <v>43.757954971461196</v>
      </c>
      <c r="J369" s="100" t="s">
        <v>16</v>
      </c>
      <c r="K369" s="87" t="s">
        <v>17</v>
      </c>
      <c r="L369" s="87">
        <v>1</v>
      </c>
      <c r="M369" s="124"/>
      <c r="N369" s="89"/>
    </row>
    <row r="370" spans="2:14" s="16" customFormat="1" ht="12.75" x14ac:dyDescent="0.25">
      <c r="B370" s="86"/>
      <c r="C370" s="52">
        <f t="shared" si="22"/>
        <v>366</v>
      </c>
      <c r="D370" s="38" t="s">
        <v>35</v>
      </c>
      <c r="E370" s="88" t="s">
        <v>14</v>
      </c>
      <c r="F370" s="88" t="s">
        <v>18</v>
      </c>
      <c r="G370" s="101">
        <v>29518</v>
      </c>
      <c r="H370" s="99">
        <f t="shared" ca="1" si="24"/>
        <v>44936.653564583336</v>
      </c>
      <c r="I370" s="13">
        <f t="shared" ca="1" si="23"/>
        <v>42.24288647831051</v>
      </c>
      <c r="J370" s="103" t="s">
        <v>19</v>
      </c>
      <c r="K370" s="88" t="s">
        <v>17</v>
      </c>
      <c r="L370" s="88"/>
      <c r="M370" s="88">
        <v>1</v>
      </c>
      <c r="N370" s="89"/>
    </row>
    <row r="371" spans="2:14" s="16" customFormat="1" ht="12.75" x14ac:dyDescent="0.25">
      <c r="B371" s="86"/>
      <c r="C371" s="52">
        <f t="shared" si="22"/>
        <v>367</v>
      </c>
      <c r="D371" s="27" t="s">
        <v>24</v>
      </c>
      <c r="E371" s="89" t="s">
        <v>20</v>
      </c>
      <c r="F371" s="89" t="s">
        <v>18</v>
      </c>
      <c r="G371" s="81">
        <v>42492</v>
      </c>
      <c r="H371" s="99">
        <f t="shared" ca="1" si="24"/>
        <v>44936.653564583336</v>
      </c>
      <c r="I371" s="13">
        <f t="shared" ca="1" si="23"/>
        <v>6.6976809988584538</v>
      </c>
      <c r="J371" s="106" t="s">
        <v>21</v>
      </c>
      <c r="K371" s="89" t="s">
        <v>17</v>
      </c>
      <c r="L371" s="87"/>
      <c r="M371" s="124"/>
      <c r="N371" s="89">
        <v>1</v>
      </c>
    </row>
    <row r="372" spans="2:14" s="11" customFormat="1" ht="12.75" x14ac:dyDescent="0.25">
      <c r="B372" s="86">
        <f>B369+1</f>
        <v>135</v>
      </c>
      <c r="C372" s="52">
        <f t="shared" si="22"/>
        <v>368</v>
      </c>
      <c r="D372" s="23" t="s">
        <v>34</v>
      </c>
      <c r="E372" s="87" t="s">
        <v>14</v>
      </c>
      <c r="F372" s="87" t="s">
        <v>15</v>
      </c>
      <c r="G372" s="107">
        <v>24907</v>
      </c>
      <c r="H372" s="99">
        <f t="shared" ca="1" si="24"/>
        <v>44936.653564583336</v>
      </c>
      <c r="I372" s="13">
        <f t="shared" ca="1" si="23"/>
        <v>54.875763190639276</v>
      </c>
      <c r="J372" s="100" t="s">
        <v>16</v>
      </c>
      <c r="K372" s="87" t="s">
        <v>17</v>
      </c>
      <c r="L372" s="87">
        <v>1</v>
      </c>
      <c r="M372" s="124"/>
      <c r="N372" s="89"/>
    </row>
    <row r="373" spans="2:14" s="11" customFormat="1" ht="12.75" x14ac:dyDescent="0.25">
      <c r="B373" s="86"/>
      <c r="C373" s="52">
        <f t="shared" si="22"/>
        <v>369</v>
      </c>
      <c r="D373" s="38" t="s">
        <v>35</v>
      </c>
      <c r="E373" s="88" t="s">
        <v>14</v>
      </c>
      <c r="F373" s="88" t="s">
        <v>18</v>
      </c>
      <c r="G373" s="101">
        <v>25298</v>
      </c>
      <c r="H373" s="99">
        <f t="shared" ca="1" si="24"/>
        <v>44936.653564583336</v>
      </c>
      <c r="I373" s="13">
        <f t="shared" ca="1" si="23"/>
        <v>53.804530313926946</v>
      </c>
      <c r="J373" s="103" t="s">
        <v>19</v>
      </c>
      <c r="K373" s="88" t="s">
        <v>17</v>
      </c>
      <c r="L373" s="88"/>
      <c r="M373" s="88">
        <v>1</v>
      </c>
      <c r="N373" s="89"/>
    </row>
    <row r="374" spans="2:14" s="16" customFormat="1" ht="12.75" x14ac:dyDescent="0.25">
      <c r="B374" s="86">
        <f>B372+1</f>
        <v>136</v>
      </c>
      <c r="C374" s="52">
        <f t="shared" si="22"/>
        <v>370</v>
      </c>
      <c r="D374" s="23" t="s">
        <v>34</v>
      </c>
      <c r="E374" s="87" t="s">
        <v>14</v>
      </c>
      <c r="F374" s="87" t="s">
        <v>15</v>
      </c>
      <c r="G374" s="107">
        <v>30819</v>
      </c>
      <c r="H374" s="99">
        <f t="shared" ca="1" si="24"/>
        <v>44936.653564583336</v>
      </c>
      <c r="I374" s="13">
        <f t="shared" ca="1" si="23"/>
        <v>38.678502916666673</v>
      </c>
      <c r="J374" s="100" t="s">
        <v>16</v>
      </c>
      <c r="K374" s="87" t="s">
        <v>17</v>
      </c>
      <c r="L374" s="87">
        <v>1</v>
      </c>
      <c r="M374" s="124"/>
      <c r="N374" s="89"/>
    </row>
    <row r="375" spans="2:14" s="11" customFormat="1" ht="12.75" x14ac:dyDescent="0.25">
      <c r="B375" s="86"/>
      <c r="C375" s="52">
        <f t="shared" si="22"/>
        <v>371</v>
      </c>
      <c r="D375" s="38" t="s">
        <v>35</v>
      </c>
      <c r="E375" s="88" t="s">
        <v>14</v>
      </c>
      <c r="F375" s="88" t="s">
        <v>18</v>
      </c>
      <c r="G375" s="101">
        <v>31204</v>
      </c>
      <c r="H375" s="102">
        <f t="shared" ca="1" si="24"/>
        <v>44936.653564583336</v>
      </c>
      <c r="I375" s="79">
        <f t="shared" ca="1" si="23"/>
        <v>37.62370839611873</v>
      </c>
      <c r="J375" s="103" t="s">
        <v>19</v>
      </c>
      <c r="K375" s="88" t="s">
        <v>17</v>
      </c>
      <c r="L375" s="88"/>
      <c r="M375" s="88">
        <v>1</v>
      </c>
      <c r="N375" s="88"/>
    </row>
    <row r="376" spans="2:14" s="11" customFormat="1" ht="12.75" x14ac:dyDescent="0.25">
      <c r="B376" s="86"/>
      <c r="C376" s="52">
        <f t="shared" si="22"/>
        <v>372</v>
      </c>
      <c r="D376" s="27" t="s">
        <v>24</v>
      </c>
      <c r="E376" s="89" t="s">
        <v>20</v>
      </c>
      <c r="F376" s="89" t="s">
        <v>18</v>
      </c>
      <c r="G376" s="81">
        <v>41152</v>
      </c>
      <c r="H376" s="105">
        <f t="shared" ca="1" si="24"/>
        <v>44936.653564583336</v>
      </c>
      <c r="I376" s="80">
        <f t="shared" ca="1" si="23"/>
        <v>10.368913875570783</v>
      </c>
      <c r="J376" s="106" t="s">
        <v>21</v>
      </c>
      <c r="K376" s="89" t="s">
        <v>17</v>
      </c>
      <c r="L376" s="87"/>
      <c r="M376" s="124"/>
      <c r="N376" s="89">
        <v>1</v>
      </c>
    </row>
    <row r="377" spans="2:14" s="16" customFormat="1" ht="12.75" x14ac:dyDescent="0.25">
      <c r="B377" s="86"/>
      <c r="C377" s="52">
        <f t="shared" si="22"/>
        <v>373</v>
      </c>
      <c r="D377" s="27" t="s">
        <v>24</v>
      </c>
      <c r="E377" s="89" t="s">
        <v>20</v>
      </c>
      <c r="F377" s="89" t="s">
        <v>18</v>
      </c>
      <c r="G377" s="81">
        <v>42284</v>
      </c>
      <c r="H377" s="105">
        <f t="shared" ca="1" si="24"/>
        <v>44936.653564583336</v>
      </c>
      <c r="I377" s="80">
        <f t="shared" ca="1" si="23"/>
        <v>7.2675440125570834</v>
      </c>
      <c r="J377" s="106" t="s">
        <v>21</v>
      </c>
      <c r="K377" s="89" t="s">
        <v>17</v>
      </c>
      <c r="L377" s="87"/>
      <c r="M377" s="124"/>
      <c r="N377" s="89">
        <v>1</v>
      </c>
    </row>
    <row r="378" spans="2:14" s="11" customFormat="1" ht="12.75" x14ac:dyDescent="0.25">
      <c r="B378" s="86"/>
      <c r="C378" s="52">
        <f t="shared" si="22"/>
        <v>374</v>
      </c>
      <c r="D378" s="27" t="s">
        <v>24</v>
      </c>
      <c r="E378" s="89" t="s">
        <v>20</v>
      </c>
      <c r="F378" s="89" t="s">
        <v>18</v>
      </c>
      <c r="G378" s="81">
        <v>43862</v>
      </c>
      <c r="H378" s="105">
        <f t="shared" ca="1" si="24"/>
        <v>44936.653564583336</v>
      </c>
      <c r="I378" s="80">
        <f t="shared" ca="1" si="23"/>
        <v>2.9442563413242069</v>
      </c>
      <c r="J378" s="106" t="s">
        <v>21</v>
      </c>
      <c r="K378" s="89" t="s">
        <v>17</v>
      </c>
      <c r="L378" s="87"/>
      <c r="M378" s="124"/>
      <c r="N378" s="89">
        <v>1</v>
      </c>
    </row>
    <row r="379" spans="2:14" s="16" customFormat="1" ht="12.75" x14ac:dyDescent="0.25">
      <c r="B379" s="86">
        <f>B374+1</f>
        <v>137</v>
      </c>
      <c r="C379" s="52">
        <f t="shared" si="22"/>
        <v>375</v>
      </c>
      <c r="D379" s="23" t="s">
        <v>34</v>
      </c>
      <c r="E379" s="87" t="s">
        <v>14</v>
      </c>
      <c r="F379" s="87" t="s">
        <v>15</v>
      </c>
      <c r="G379" s="107">
        <v>33379</v>
      </c>
      <c r="H379" s="99">
        <f t="shared" ca="1" si="24"/>
        <v>44936.653564583336</v>
      </c>
      <c r="I379" s="13">
        <f t="shared" ca="1" si="23"/>
        <v>31.664804286529687</v>
      </c>
      <c r="J379" s="100" t="s">
        <v>16</v>
      </c>
      <c r="K379" s="87" t="s">
        <v>17</v>
      </c>
      <c r="L379" s="87">
        <v>1</v>
      </c>
      <c r="M379" s="124"/>
      <c r="N379" s="89"/>
    </row>
    <row r="380" spans="2:14" s="16" customFormat="1" ht="12.75" x14ac:dyDescent="0.25">
      <c r="B380" s="86"/>
      <c r="C380" s="52">
        <f t="shared" si="22"/>
        <v>376</v>
      </c>
      <c r="D380" s="38" t="s">
        <v>35</v>
      </c>
      <c r="E380" s="88" t="s">
        <v>14</v>
      </c>
      <c r="F380" s="88" t="s">
        <v>18</v>
      </c>
      <c r="G380" s="101">
        <v>33511</v>
      </c>
      <c r="H380" s="102">
        <f t="shared" ca="1" si="24"/>
        <v>44936.653564583336</v>
      </c>
      <c r="I380" s="79">
        <f t="shared" ca="1" si="23"/>
        <v>31.303160450913246</v>
      </c>
      <c r="J380" s="103" t="s">
        <v>19</v>
      </c>
      <c r="K380" s="88" t="s">
        <v>17</v>
      </c>
      <c r="L380" s="88"/>
      <c r="M380" s="88">
        <v>1</v>
      </c>
      <c r="N380" s="88"/>
    </row>
    <row r="381" spans="2:14" s="16" customFormat="1" ht="12.75" x14ac:dyDescent="0.25">
      <c r="B381" s="86"/>
      <c r="C381" s="52">
        <f t="shared" si="22"/>
        <v>377</v>
      </c>
      <c r="D381" s="27" t="s">
        <v>24</v>
      </c>
      <c r="E381" s="89" t="s">
        <v>20</v>
      </c>
      <c r="F381" s="89" t="s">
        <v>15</v>
      </c>
      <c r="G381" s="81">
        <v>44487</v>
      </c>
      <c r="H381" s="105">
        <f t="shared" ca="1" si="24"/>
        <v>44936.653564583336</v>
      </c>
      <c r="I381" s="80">
        <f t="shared" ca="1" si="23"/>
        <v>1.2319275742009193</v>
      </c>
      <c r="J381" s="106" t="s">
        <v>21</v>
      </c>
      <c r="K381" s="89" t="s">
        <v>17</v>
      </c>
      <c r="L381" s="87"/>
      <c r="M381" s="124"/>
      <c r="N381" s="89">
        <v>1</v>
      </c>
    </row>
    <row r="382" spans="2:14" s="16" customFormat="1" ht="12.75" x14ac:dyDescent="0.25">
      <c r="B382" s="86">
        <f>B379+1</f>
        <v>138</v>
      </c>
      <c r="C382" s="52">
        <f t="shared" si="22"/>
        <v>378</v>
      </c>
      <c r="D382" s="23" t="s">
        <v>34</v>
      </c>
      <c r="E382" s="87" t="s">
        <v>14</v>
      </c>
      <c r="F382" s="87" t="s">
        <v>15</v>
      </c>
      <c r="G382" s="107">
        <v>32950</v>
      </c>
      <c r="H382" s="99">
        <f t="shared" ca="1" si="24"/>
        <v>44936.653564583336</v>
      </c>
      <c r="I382" s="13">
        <f t="shared" ca="1" si="23"/>
        <v>32.840146752283111</v>
      </c>
      <c r="J382" s="100" t="s">
        <v>16</v>
      </c>
      <c r="K382" s="87" t="s">
        <v>17</v>
      </c>
      <c r="L382" s="87">
        <v>1</v>
      </c>
      <c r="M382" s="124"/>
      <c r="N382" s="89"/>
    </row>
    <row r="383" spans="2:14" s="16" customFormat="1" ht="12.75" x14ac:dyDescent="0.25">
      <c r="B383" s="86"/>
      <c r="C383" s="52">
        <f t="shared" si="22"/>
        <v>379</v>
      </c>
      <c r="D383" s="38" t="s">
        <v>35</v>
      </c>
      <c r="E383" s="88" t="s">
        <v>14</v>
      </c>
      <c r="F383" s="88" t="s">
        <v>18</v>
      </c>
      <c r="G383" s="101">
        <v>33282</v>
      </c>
      <c r="H383" s="102">
        <f t="shared" ca="1" si="24"/>
        <v>44936.653564583336</v>
      </c>
      <c r="I383" s="79">
        <f t="shared" ca="1" si="23"/>
        <v>31.93055771118722</v>
      </c>
      <c r="J383" s="103" t="s">
        <v>19</v>
      </c>
      <c r="K383" s="88" t="s">
        <v>17</v>
      </c>
      <c r="L383" s="88"/>
      <c r="M383" s="88">
        <v>1</v>
      </c>
      <c r="N383" s="88"/>
    </row>
    <row r="384" spans="2:14" s="16" customFormat="1" ht="12.75" x14ac:dyDescent="0.25">
      <c r="B384" s="86">
        <f>B382+1</f>
        <v>139</v>
      </c>
      <c r="C384" s="52">
        <f t="shared" si="22"/>
        <v>380</v>
      </c>
      <c r="D384" s="23" t="s">
        <v>34</v>
      </c>
      <c r="E384" s="87" t="s">
        <v>20</v>
      </c>
      <c r="F384" s="87" t="s">
        <v>15</v>
      </c>
      <c r="G384" s="107">
        <v>33727</v>
      </c>
      <c r="H384" s="99">
        <f t="shared" ca="1" si="24"/>
        <v>44936.653564583336</v>
      </c>
      <c r="I384" s="13">
        <f t="shared" ca="1" si="23"/>
        <v>30.711379628995441</v>
      </c>
      <c r="J384" s="100" t="s">
        <v>16</v>
      </c>
      <c r="K384" s="87" t="s">
        <v>17</v>
      </c>
      <c r="L384" s="87">
        <v>1</v>
      </c>
      <c r="M384" s="124"/>
      <c r="N384" s="89"/>
    </row>
    <row r="385" spans="2:14" s="16" customFormat="1" ht="12.75" x14ac:dyDescent="0.25">
      <c r="B385" s="86">
        <f>B384+1</f>
        <v>140</v>
      </c>
      <c r="C385" s="52">
        <f t="shared" si="22"/>
        <v>381</v>
      </c>
      <c r="D385" s="23" t="s">
        <v>34</v>
      </c>
      <c r="E385" s="87" t="s">
        <v>14</v>
      </c>
      <c r="F385" s="87" t="s">
        <v>15</v>
      </c>
      <c r="G385" s="107">
        <v>30625</v>
      </c>
      <c r="H385" s="99">
        <f t="shared" ca="1" si="24"/>
        <v>44936.653564583336</v>
      </c>
      <c r="I385" s="13">
        <f t="shared" ca="1" si="23"/>
        <v>39.210009765981738</v>
      </c>
      <c r="J385" s="100" t="s">
        <v>16</v>
      </c>
      <c r="K385" s="87" t="s">
        <v>17</v>
      </c>
      <c r="L385" s="87">
        <v>1</v>
      </c>
      <c r="M385" s="124"/>
      <c r="N385" s="89"/>
    </row>
    <row r="386" spans="2:14" s="16" customFormat="1" ht="12.75" x14ac:dyDescent="0.25">
      <c r="B386" s="86"/>
      <c r="C386" s="52">
        <f t="shared" si="22"/>
        <v>382</v>
      </c>
      <c r="D386" s="38" t="s">
        <v>35</v>
      </c>
      <c r="E386" s="88" t="s">
        <v>14</v>
      </c>
      <c r="F386" s="88" t="s">
        <v>18</v>
      </c>
      <c r="G386" s="101">
        <v>30822</v>
      </c>
      <c r="H386" s="102">
        <f t="shared" ca="1" si="24"/>
        <v>44936.653564583336</v>
      </c>
      <c r="I386" s="79">
        <f t="shared" ca="1" si="23"/>
        <v>38.67028373858448</v>
      </c>
      <c r="J386" s="103" t="s">
        <v>19</v>
      </c>
      <c r="K386" s="88" t="s">
        <v>17</v>
      </c>
      <c r="L386" s="88"/>
      <c r="M386" s="88">
        <v>1</v>
      </c>
      <c r="N386" s="88"/>
    </row>
    <row r="387" spans="2:14" s="16" customFormat="1" ht="12.75" x14ac:dyDescent="0.25">
      <c r="B387" s="86"/>
      <c r="C387" s="52">
        <f t="shared" si="22"/>
        <v>383</v>
      </c>
      <c r="D387" s="27" t="s">
        <v>24</v>
      </c>
      <c r="E387" s="89" t="s">
        <v>20</v>
      </c>
      <c r="F387" s="89" t="s">
        <v>18</v>
      </c>
      <c r="G387" s="81">
        <v>41371</v>
      </c>
      <c r="H387" s="105">
        <f t="shared" ca="1" si="24"/>
        <v>44936.653564583336</v>
      </c>
      <c r="I387" s="80">
        <f t="shared" ca="1" si="23"/>
        <v>9.7689138755707816</v>
      </c>
      <c r="J387" s="106" t="s">
        <v>21</v>
      </c>
      <c r="K387" s="89" t="s">
        <v>17</v>
      </c>
      <c r="L387" s="87"/>
      <c r="M387" s="124"/>
      <c r="N387" s="89">
        <v>1</v>
      </c>
    </row>
    <row r="388" spans="2:14" s="16" customFormat="1" ht="12.75" x14ac:dyDescent="0.25">
      <c r="B388" s="86"/>
      <c r="C388" s="52">
        <f t="shared" si="22"/>
        <v>384</v>
      </c>
      <c r="D388" s="27" t="s">
        <v>24</v>
      </c>
      <c r="E388" s="89" t="s">
        <v>20</v>
      </c>
      <c r="F388" s="89" t="s">
        <v>18</v>
      </c>
      <c r="G388" s="81">
        <v>42395</v>
      </c>
      <c r="H388" s="105">
        <f t="shared" ca="1" si="24"/>
        <v>44936.653564583336</v>
      </c>
      <c r="I388" s="80">
        <f t="shared" ca="1" si="23"/>
        <v>6.963434423515988</v>
      </c>
      <c r="J388" s="106" t="s">
        <v>21</v>
      </c>
      <c r="K388" s="89" t="s">
        <v>17</v>
      </c>
      <c r="L388" s="87"/>
      <c r="M388" s="124"/>
      <c r="N388" s="89">
        <v>1</v>
      </c>
    </row>
    <row r="389" spans="2:14" s="16" customFormat="1" ht="13.5" customHeight="1" x14ac:dyDescent="0.25">
      <c r="B389" s="86">
        <f>B385+1</f>
        <v>141</v>
      </c>
      <c r="C389" s="52">
        <f t="shared" si="22"/>
        <v>385</v>
      </c>
      <c r="D389" s="23" t="s">
        <v>34</v>
      </c>
      <c r="E389" s="87" t="s">
        <v>14</v>
      </c>
      <c r="F389" s="87" t="s">
        <v>18</v>
      </c>
      <c r="G389" s="107">
        <v>30976</v>
      </c>
      <c r="H389" s="99">
        <f t="shared" ca="1" si="24"/>
        <v>44936.653564583336</v>
      </c>
      <c r="I389" s="13">
        <f t="shared" ca="1" si="23"/>
        <v>38.248365930365303</v>
      </c>
      <c r="J389" s="100" t="s">
        <v>16</v>
      </c>
      <c r="K389" s="87" t="s">
        <v>17</v>
      </c>
      <c r="L389" s="87">
        <v>1</v>
      </c>
      <c r="M389" s="124"/>
      <c r="N389" s="89"/>
    </row>
    <row r="390" spans="2:14" s="16" customFormat="1" ht="12.75" x14ac:dyDescent="0.25">
      <c r="B390" s="86"/>
      <c r="C390" s="52">
        <f t="shared" si="22"/>
        <v>386</v>
      </c>
      <c r="D390" s="38" t="s">
        <v>35</v>
      </c>
      <c r="E390" s="88" t="s">
        <v>14</v>
      </c>
      <c r="F390" s="88" t="s">
        <v>15</v>
      </c>
      <c r="G390" s="101">
        <v>29227</v>
      </c>
      <c r="H390" s="102">
        <f t="shared" ca="1" si="24"/>
        <v>44936.653564583336</v>
      </c>
      <c r="I390" s="79">
        <f t="shared" ca="1" si="23"/>
        <v>43.040146752283114</v>
      </c>
      <c r="J390" s="103" t="s">
        <v>19</v>
      </c>
      <c r="K390" s="88" t="s">
        <v>17</v>
      </c>
      <c r="L390" s="88"/>
      <c r="M390" s="88">
        <v>1</v>
      </c>
      <c r="N390" s="88"/>
    </row>
    <row r="391" spans="2:14" s="16" customFormat="1" ht="12.75" x14ac:dyDescent="0.25">
      <c r="B391" s="86"/>
      <c r="C391" s="52">
        <f t="shared" ref="C391:C406" si="25">C390+1</f>
        <v>387</v>
      </c>
      <c r="D391" s="27" t="s">
        <v>24</v>
      </c>
      <c r="E391" s="89" t="s">
        <v>20</v>
      </c>
      <c r="F391" s="89" t="s">
        <v>18</v>
      </c>
      <c r="G391" s="81">
        <v>42231</v>
      </c>
      <c r="H391" s="105">
        <f t="shared" ca="1" si="24"/>
        <v>44936.653564583336</v>
      </c>
      <c r="I391" s="80">
        <f t="shared" ca="1" si="23"/>
        <v>7.4127494920091381</v>
      </c>
      <c r="J391" s="106" t="s">
        <v>21</v>
      </c>
      <c r="K391" s="89" t="s">
        <v>17</v>
      </c>
      <c r="L391" s="87"/>
      <c r="M391" s="124"/>
      <c r="N391" s="89">
        <v>1</v>
      </c>
    </row>
    <row r="392" spans="2:14" s="16" customFormat="1" ht="12.75" x14ac:dyDescent="0.25">
      <c r="B392" s="86"/>
      <c r="C392" s="52">
        <f t="shared" si="25"/>
        <v>388</v>
      </c>
      <c r="D392" s="27" t="s">
        <v>24</v>
      </c>
      <c r="E392" s="89" t="s">
        <v>20</v>
      </c>
      <c r="F392" s="89" t="s">
        <v>15</v>
      </c>
      <c r="G392" s="81">
        <v>43826</v>
      </c>
      <c r="H392" s="105">
        <f t="shared" ca="1" si="24"/>
        <v>44936.653564583336</v>
      </c>
      <c r="I392" s="80">
        <f t="shared" ca="1" si="23"/>
        <v>3.0428864783105083</v>
      </c>
      <c r="J392" s="106" t="s">
        <v>21</v>
      </c>
      <c r="K392" s="89" t="s">
        <v>17</v>
      </c>
      <c r="L392" s="87"/>
      <c r="M392" s="124"/>
      <c r="N392" s="89">
        <v>1</v>
      </c>
    </row>
    <row r="393" spans="2:14" s="16" customFormat="1" ht="12.75" x14ac:dyDescent="0.25">
      <c r="B393" s="86">
        <f>B389+1</f>
        <v>142</v>
      </c>
      <c r="C393" s="52">
        <f t="shared" si="25"/>
        <v>389</v>
      </c>
      <c r="D393" s="23" t="s">
        <v>34</v>
      </c>
      <c r="E393" s="87" t="s">
        <v>20</v>
      </c>
      <c r="F393" s="87" t="s">
        <v>15</v>
      </c>
      <c r="G393" s="107">
        <v>31627</v>
      </c>
      <c r="H393" s="99">
        <f t="shared" ca="1" si="24"/>
        <v>44936.653564583336</v>
      </c>
      <c r="I393" s="13">
        <f t="shared" ca="1" si="23"/>
        <v>36.464804286529684</v>
      </c>
      <c r="J393" s="100" t="s">
        <v>16</v>
      </c>
      <c r="K393" s="87" t="s">
        <v>17</v>
      </c>
      <c r="L393" s="87">
        <v>1</v>
      </c>
      <c r="M393" s="124"/>
      <c r="N393" s="89"/>
    </row>
    <row r="394" spans="2:14" s="16" customFormat="1" ht="12.75" x14ac:dyDescent="0.25">
      <c r="B394" s="86">
        <f>B393+1</f>
        <v>143</v>
      </c>
      <c r="C394" s="52">
        <f t="shared" si="25"/>
        <v>390</v>
      </c>
      <c r="D394" s="23" t="s">
        <v>34</v>
      </c>
      <c r="E394" s="87" t="s">
        <v>20</v>
      </c>
      <c r="F394" s="87" t="s">
        <v>15</v>
      </c>
      <c r="G394" s="107">
        <v>33911</v>
      </c>
      <c r="H394" s="99">
        <f t="shared" ca="1" si="24"/>
        <v>44936.653564583336</v>
      </c>
      <c r="I394" s="13">
        <f t="shared" ca="1" si="23"/>
        <v>30.207270039954345</v>
      </c>
      <c r="J394" s="100" t="s">
        <v>16</v>
      </c>
      <c r="K394" s="87" t="s">
        <v>17</v>
      </c>
      <c r="L394" s="87">
        <v>1</v>
      </c>
      <c r="M394" s="124"/>
      <c r="N394" s="89"/>
    </row>
    <row r="395" spans="2:14" s="16" customFormat="1" ht="12.75" x14ac:dyDescent="0.25">
      <c r="B395" s="86">
        <f>B394+1</f>
        <v>144</v>
      </c>
      <c r="C395" s="52">
        <f t="shared" si="25"/>
        <v>391</v>
      </c>
      <c r="D395" s="23" t="s">
        <v>34</v>
      </c>
      <c r="E395" s="87" t="s">
        <v>14</v>
      </c>
      <c r="F395" s="87" t="s">
        <v>18</v>
      </c>
      <c r="G395" s="107">
        <v>30675</v>
      </c>
      <c r="H395" s="99">
        <f t="shared" ca="1" si="24"/>
        <v>44936.653564583336</v>
      </c>
      <c r="I395" s="13">
        <f t="shared" ca="1" si="23"/>
        <v>39.073023464611879</v>
      </c>
      <c r="J395" s="100" t="s">
        <v>16</v>
      </c>
      <c r="K395" s="87" t="s">
        <v>17</v>
      </c>
      <c r="L395" s="87">
        <v>1</v>
      </c>
      <c r="M395" s="124"/>
      <c r="N395" s="89"/>
    </row>
    <row r="396" spans="2:14" s="16" customFormat="1" ht="12.75" x14ac:dyDescent="0.25">
      <c r="B396" s="86"/>
      <c r="C396" s="52">
        <f t="shared" si="25"/>
        <v>392</v>
      </c>
      <c r="D396" s="38" t="s">
        <v>35</v>
      </c>
      <c r="E396" s="88" t="s">
        <v>14</v>
      </c>
      <c r="F396" s="88" t="s">
        <v>15</v>
      </c>
      <c r="G396" s="101">
        <v>29653</v>
      </c>
      <c r="H396" s="102">
        <f t="shared" ca="1" si="24"/>
        <v>44936.653564583336</v>
      </c>
      <c r="I396" s="79">
        <f t="shared" ca="1" si="23"/>
        <v>41.873023464611876</v>
      </c>
      <c r="J396" s="103" t="s">
        <v>19</v>
      </c>
      <c r="K396" s="88" t="s">
        <v>17</v>
      </c>
      <c r="L396" s="88"/>
      <c r="M396" s="88">
        <v>1</v>
      </c>
      <c r="N396" s="88"/>
    </row>
    <row r="397" spans="2:14" s="16" customFormat="1" ht="12.75" x14ac:dyDescent="0.25">
      <c r="B397" s="86"/>
      <c r="C397" s="52">
        <f t="shared" si="25"/>
        <v>393</v>
      </c>
      <c r="D397" s="27" t="s">
        <v>24</v>
      </c>
      <c r="E397" s="89" t="s">
        <v>20</v>
      </c>
      <c r="F397" s="89" t="s">
        <v>18</v>
      </c>
      <c r="G397" s="81">
        <v>41041</v>
      </c>
      <c r="H397" s="105">
        <f t="shared" ca="1" si="24"/>
        <v>44936.653564583336</v>
      </c>
      <c r="I397" s="80">
        <f t="shared" ca="1" si="23"/>
        <v>10.673023464611878</v>
      </c>
      <c r="J397" s="106" t="s">
        <v>21</v>
      </c>
      <c r="K397" s="89" t="s">
        <v>17</v>
      </c>
      <c r="L397" s="87"/>
      <c r="M397" s="124"/>
      <c r="N397" s="89">
        <v>1</v>
      </c>
    </row>
    <row r="398" spans="2:14" s="16" customFormat="1" ht="12.75" x14ac:dyDescent="0.25">
      <c r="B398" s="86"/>
      <c r="C398" s="52">
        <f t="shared" si="25"/>
        <v>394</v>
      </c>
      <c r="D398" s="27" t="s">
        <v>24</v>
      </c>
      <c r="E398" s="89" t="s">
        <v>20</v>
      </c>
      <c r="F398" s="89" t="s">
        <v>18</v>
      </c>
      <c r="G398" s="81">
        <v>41716</v>
      </c>
      <c r="H398" s="105">
        <f t="shared" ca="1" si="24"/>
        <v>44936.653564583336</v>
      </c>
      <c r="I398" s="80">
        <f t="shared" ca="1" si="23"/>
        <v>8.823708396118727</v>
      </c>
      <c r="J398" s="106" t="s">
        <v>21</v>
      </c>
      <c r="K398" s="89" t="s">
        <v>17</v>
      </c>
      <c r="L398" s="87"/>
      <c r="M398" s="124"/>
      <c r="N398" s="89">
        <v>1</v>
      </c>
    </row>
    <row r="399" spans="2:14" s="16" customFormat="1" ht="12.75" x14ac:dyDescent="0.25">
      <c r="B399" s="86">
        <f>B395+1</f>
        <v>145</v>
      </c>
      <c r="C399" s="52">
        <f t="shared" si="25"/>
        <v>395</v>
      </c>
      <c r="D399" s="23" t="s">
        <v>34</v>
      </c>
      <c r="E399" s="87" t="s">
        <v>20</v>
      </c>
      <c r="F399" s="87" t="s">
        <v>15</v>
      </c>
      <c r="G399" s="107">
        <v>32284</v>
      </c>
      <c r="H399" s="99">
        <f t="shared" ca="1" si="24"/>
        <v>44936.653564583336</v>
      </c>
      <c r="I399" s="13">
        <f t="shared" ca="1" si="23"/>
        <v>34.664804286529687</v>
      </c>
      <c r="J399" s="100" t="s">
        <v>16</v>
      </c>
      <c r="K399" s="87" t="s">
        <v>17</v>
      </c>
      <c r="L399" s="87">
        <v>1</v>
      </c>
      <c r="M399" s="124"/>
      <c r="N399" s="89"/>
    </row>
    <row r="400" spans="2:14" s="16" customFormat="1" ht="12.75" x14ac:dyDescent="0.25">
      <c r="B400" s="86">
        <f>B399+1</f>
        <v>146</v>
      </c>
      <c r="C400" s="52">
        <f t="shared" si="25"/>
        <v>396</v>
      </c>
      <c r="D400" s="23" t="s">
        <v>34</v>
      </c>
      <c r="E400" s="87" t="s">
        <v>14</v>
      </c>
      <c r="F400" s="87" t="s">
        <v>18</v>
      </c>
      <c r="G400" s="107">
        <v>28061</v>
      </c>
      <c r="H400" s="99">
        <f t="shared" ca="1" si="24"/>
        <v>44936.653564583336</v>
      </c>
      <c r="I400" s="13">
        <f t="shared" ca="1" si="23"/>
        <v>46.234667300228317</v>
      </c>
      <c r="J400" s="100" t="s">
        <v>16</v>
      </c>
      <c r="K400" s="87" t="s">
        <v>17</v>
      </c>
      <c r="L400" s="87">
        <v>1</v>
      </c>
      <c r="M400" s="124"/>
      <c r="N400" s="89"/>
    </row>
    <row r="401" spans="2:14" s="16" customFormat="1" ht="12.75" x14ac:dyDescent="0.25">
      <c r="B401" s="86"/>
      <c r="C401" s="52">
        <f t="shared" si="25"/>
        <v>397</v>
      </c>
      <c r="D401" s="38" t="s">
        <v>35</v>
      </c>
      <c r="E401" s="88" t="s">
        <v>14</v>
      </c>
      <c r="F401" s="88" t="s">
        <v>15</v>
      </c>
      <c r="G401" s="101">
        <v>26416</v>
      </c>
      <c r="H401" s="102">
        <f t="shared" ca="1" si="24"/>
        <v>44936.653564583336</v>
      </c>
      <c r="I401" s="79">
        <f t="shared" ca="1" si="23"/>
        <v>50.74151661529681</v>
      </c>
      <c r="J401" s="103" t="s">
        <v>19</v>
      </c>
      <c r="K401" s="88" t="s">
        <v>17</v>
      </c>
      <c r="L401" s="88"/>
      <c r="M401" s="88">
        <v>1</v>
      </c>
      <c r="N401" s="88"/>
    </row>
    <row r="402" spans="2:14" s="16" customFormat="1" ht="12.75" x14ac:dyDescent="0.25">
      <c r="B402" s="86"/>
      <c r="C402" s="52">
        <f t="shared" si="25"/>
        <v>398</v>
      </c>
      <c r="D402" s="27" t="s">
        <v>24</v>
      </c>
      <c r="E402" s="89" t="s">
        <v>20</v>
      </c>
      <c r="F402" s="89" t="s">
        <v>15</v>
      </c>
      <c r="G402" s="81">
        <v>36919</v>
      </c>
      <c r="H402" s="105">
        <f t="shared" ca="1" si="24"/>
        <v>44936.653564583336</v>
      </c>
      <c r="I402" s="80">
        <f t="shared" ca="1" si="23"/>
        <v>21.966174149543384</v>
      </c>
      <c r="J402" s="106" t="s">
        <v>21</v>
      </c>
      <c r="K402" s="89" t="s">
        <v>17</v>
      </c>
      <c r="L402" s="87"/>
      <c r="M402" s="124"/>
      <c r="N402" s="89">
        <v>1</v>
      </c>
    </row>
    <row r="403" spans="2:14" s="16" customFormat="1" ht="12.75" x14ac:dyDescent="0.25">
      <c r="B403" s="86"/>
      <c r="C403" s="52">
        <f t="shared" si="25"/>
        <v>399</v>
      </c>
      <c r="D403" s="27" t="s">
        <v>24</v>
      </c>
      <c r="E403" s="89" t="s">
        <v>20</v>
      </c>
      <c r="F403" s="89" t="s">
        <v>15</v>
      </c>
      <c r="G403" s="81">
        <v>37588</v>
      </c>
      <c r="H403" s="105">
        <f t="shared" ca="1" si="24"/>
        <v>44936.653564583336</v>
      </c>
      <c r="I403" s="80">
        <f t="shared" ca="1" si="23"/>
        <v>20.133297437214619</v>
      </c>
      <c r="J403" s="106" t="s">
        <v>21</v>
      </c>
      <c r="K403" s="89" t="s">
        <v>17</v>
      </c>
      <c r="L403" s="87"/>
      <c r="M403" s="124"/>
      <c r="N403" s="89">
        <v>1</v>
      </c>
    </row>
    <row r="404" spans="2:14" s="16" customFormat="1" ht="12.75" x14ac:dyDescent="0.25">
      <c r="B404" s="86"/>
      <c r="C404" s="52">
        <f t="shared" si="25"/>
        <v>400</v>
      </c>
      <c r="D404" s="27" t="s">
        <v>24</v>
      </c>
      <c r="E404" s="89" t="s">
        <v>20</v>
      </c>
      <c r="F404" s="89" t="s">
        <v>15</v>
      </c>
      <c r="G404" s="81">
        <v>38415</v>
      </c>
      <c r="H404" s="105">
        <f t="shared" ca="1" si="24"/>
        <v>44936.653564583336</v>
      </c>
      <c r="I404" s="80">
        <f t="shared" ca="1" si="23"/>
        <v>17.867544012557083</v>
      </c>
      <c r="J404" s="106" t="s">
        <v>21</v>
      </c>
      <c r="K404" s="89" t="s">
        <v>17</v>
      </c>
      <c r="L404" s="87"/>
      <c r="M404" s="124"/>
      <c r="N404" s="89">
        <v>1</v>
      </c>
    </row>
    <row r="405" spans="2:14" s="16" customFormat="1" ht="12.75" x14ac:dyDescent="0.25">
      <c r="B405" s="86">
        <f>B400+1</f>
        <v>147</v>
      </c>
      <c r="C405" s="52">
        <f t="shared" si="25"/>
        <v>401</v>
      </c>
      <c r="D405" s="23" t="s">
        <v>34</v>
      </c>
      <c r="E405" s="87" t="s">
        <v>14</v>
      </c>
      <c r="F405" s="87" t="s">
        <v>18</v>
      </c>
      <c r="G405" s="107">
        <v>27559</v>
      </c>
      <c r="H405" s="99">
        <f t="shared" ca="1" si="24"/>
        <v>44936.653564583336</v>
      </c>
      <c r="I405" s="13">
        <f t="shared" ca="1" si="23"/>
        <v>47.610009765981744</v>
      </c>
      <c r="J405" s="100" t="s">
        <v>16</v>
      </c>
      <c r="K405" s="87" t="s">
        <v>17</v>
      </c>
      <c r="L405" s="87">
        <v>1</v>
      </c>
      <c r="M405" s="124"/>
      <c r="N405" s="89"/>
    </row>
    <row r="406" spans="2:14" s="16" customFormat="1" ht="12.75" x14ac:dyDescent="0.25">
      <c r="B406" s="86"/>
      <c r="C406" s="52">
        <f t="shared" si="25"/>
        <v>402</v>
      </c>
      <c r="D406" s="38" t="s">
        <v>35</v>
      </c>
      <c r="E406" s="88" t="s">
        <v>14</v>
      </c>
      <c r="F406" s="88" t="s">
        <v>15</v>
      </c>
      <c r="G406" s="101">
        <v>27025</v>
      </c>
      <c r="H406" s="102">
        <f t="shared" ca="1" si="24"/>
        <v>44936.653564583336</v>
      </c>
      <c r="I406" s="79">
        <f t="shared" ca="1" si="23"/>
        <v>49.073023464611879</v>
      </c>
      <c r="J406" s="103" t="s">
        <v>19</v>
      </c>
      <c r="K406" s="88" t="s">
        <v>17</v>
      </c>
      <c r="L406" s="88"/>
      <c r="M406" s="88">
        <v>1</v>
      </c>
      <c r="N406" s="88"/>
    </row>
    <row r="410" spans="2:14" x14ac:dyDescent="0.25">
      <c r="E410" s="70"/>
    </row>
    <row r="411" spans="2:14" x14ac:dyDescent="0.25">
      <c r="E411" s="70"/>
    </row>
    <row r="412" spans="2:14" x14ac:dyDescent="0.25">
      <c r="E412" s="70"/>
    </row>
    <row r="413" spans="2:14" x14ac:dyDescent="0.25">
      <c r="E413" s="70"/>
    </row>
    <row r="414" spans="2:14" x14ac:dyDescent="0.25">
      <c r="E414" s="70"/>
    </row>
  </sheetData>
  <mergeCells count="1">
    <mergeCell ref="M1:N1"/>
  </mergeCells>
  <pageMargins left="0.7" right="0.7" top="0.75" bottom="0.75" header="0.3" footer="0.3"/>
  <pageSetup orientation="portrait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486"/>
  <sheetViews>
    <sheetView workbookViewId="0">
      <selection activeCell="N1" sqref="N1:O1"/>
    </sheetView>
  </sheetViews>
  <sheetFormatPr defaultColWidth="8.85546875" defaultRowHeight="15" x14ac:dyDescent="0.25"/>
  <cols>
    <col min="2" max="2" width="5.42578125" customWidth="1"/>
    <col min="3" max="3" width="7.42578125" customWidth="1"/>
    <col min="4" max="4" width="14.7109375" bestFit="1" customWidth="1"/>
    <col min="7" max="7" width="9.85546875" bestFit="1" customWidth="1"/>
    <col min="8" max="8" width="12" customWidth="1"/>
    <col min="9" max="9" width="9.28515625" bestFit="1" customWidth="1"/>
    <col min="10" max="10" width="15.28515625" bestFit="1" customWidth="1"/>
    <col min="11" max="11" width="11.42578125" customWidth="1"/>
    <col min="12" max="12" width="0.28515625" customWidth="1"/>
    <col min="13" max="15" width="9.28515625" bestFit="1" customWidth="1"/>
  </cols>
  <sheetData>
    <row r="1" spans="2:15" x14ac:dyDescent="0.25">
      <c r="N1" s="149" t="s">
        <v>39</v>
      </c>
      <c r="O1" s="149"/>
    </row>
    <row r="3" spans="2:15" s="11" customFormat="1" ht="38.25" x14ac:dyDescent="0.25">
      <c r="B3" s="1" t="s">
        <v>0</v>
      </c>
      <c r="C3" s="2" t="s">
        <v>1</v>
      </c>
      <c r="D3" s="3" t="s">
        <v>3</v>
      </c>
      <c r="E3" s="1" t="s">
        <v>4</v>
      </c>
      <c r="F3" s="1" t="s">
        <v>5</v>
      </c>
      <c r="G3" s="5" t="s">
        <v>6</v>
      </c>
      <c r="H3" s="6" t="s">
        <v>7</v>
      </c>
      <c r="I3" s="7" t="s">
        <v>8</v>
      </c>
      <c r="J3" s="1" t="s">
        <v>9</v>
      </c>
      <c r="K3" s="1" t="s">
        <v>10</v>
      </c>
      <c r="L3" s="8"/>
      <c r="M3" s="1" t="s">
        <v>11</v>
      </c>
      <c r="N3" s="9" t="s">
        <v>12</v>
      </c>
      <c r="O3" s="10" t="s">
        <v>13</v>
      </c>
    </row>
    <row r="4" spans="2:15" ht="15" customHeight="1" x14ac:dyDescent="0.25">
      <c r="B4" s="71"/>
      <c r="C4" s="72" t="s">
        <v>27</v>
      </c>
    </row>
    <row r="5" spans="2:15" s="16" customFormat="1" ht="12.75" x14ac:dyDescent="0.25">
      <c r="B5" s="86">
        <v>1</v>
      </c>
      <c r="C5" s="12">
        <v>1</v>
      </c>
      <c r="D5" s="86" t="s">
        <v>34</v>
      </c>
      <c r="E5" s="87" t="s">
        <v>20</v>
      </c>
      <c r="F5" s="87" t="s">
        <v>18</v>
      </c>
      <c r="G5" s="107">
        <v>23177</v>
      </c>
      <c r="H5" s="99">
        <f t="shared" ref="H5:H68" ca="1" si="0">NOW()</f>
        <v>44936.653564583336</v>
      </c>
      <c r="I5" s="13">
        <f t="shared" ref="I5:I68" ca="1" si="1">SUM(H5-G5)/365</f>
        <v>59.615489218036537</v>
      </c>
      <c r="J5" s="100" t="s">
        <v>16</v>
      </c>
      <c r="K5" s="87" t="s">
        <v>25</v>
      </c>
      <c r="M5" s="87">
        <v>1</v>
      </c>
      <c r="N5" s="124"/>
      <c r="O5" s="89"/>
    </row>
    <row r="6" spans="2:15" s="16" customFormat="1" ht="12.75" x14ac:dyDescent="0.25">
      <c r="B6" s="86">
        <f>B5+1</f>
        <v>2</v>
      </c>
      <c r="C6" s="12">
        <v>2</v>
      </c>
      <c r="D6" s="86" t="s">
        <v>34</v>
      </c>
      <c r="E6" s="87" t="s">
        <v>14</v>
      </c>
      <c r="F6" s="87" t="s">
        <v>15</v>
      </c>
      <c r="G6" s="107">
        <v>23669</v>
      </c>
      <c r="H6" s="99">
        <f t="shared" ca="1" si="0"/>
        <v>44936.653564583336</v>
      </c>
      <c r="I6" s="13">
        <f t="shared" ca="1" si="1"/>
        <v>58.267544012557082</v>
      </c>
      <c r="J6" s="100" t="s">
        <v>16</v>
      </c>
      <c r="K6" s="87" t="s">
        <v>25</v>
      </c>
      <c r="M6" s="87">
        <v>1</v>
      </c>
      <c r="N6" s="124"/>
      <c r="O6" s="89"/>
    </row>
    <row r="7" spans="2:15" s="11" customFormat="1" ht="12.75" x14ac:dyDescent="0.25">
      <c r="B7" s="86"/>
      <c r="C7" s="12">
        <v>3</v>
      </c>
      <c r="D7" s="82" t="s">
        <v>35</v>
      </c>
      <c r="E7" s="88" t="s">
        <v>14</v>
      </c>
      <c r="F7" s="88" t="s">
        <v>18</v>
      </c>
      <c r="G7" s="101">
        <v>23050</v>
      </c>
      <c r="H7" s="99">
        <f t="shared" ca="1" si="0"/>
        <v>44936.653564583336</v>
      </c>
      <c r="I7" s="13">
        <f t="shared" ca="1" si="1"/>
        <v>59.963434423515984</v>
      </c>
      <c r="J7" s="103" t="s">
        <v>19</v>
      </c>
      <c r="K7" s="88" t="s">
        <v>25</v>
      </c>
      <c r="L7" s="54"/>
      <c r="M7" s="88"/>
      <c r="N7" s="88">
        <v>1</v>
      </c>
      <c r="O7" s="89"/>
    </row>
    <row r="8" spans="2:15" s="16" customFormat="1" ht="12.75" x14ac:dyDescent="0.25">
      <c r="B8" s="86">
        <f>B6+1</f>
        <v>3</v>
      </c>
      <c r="C8" s="12">
        <v>4</v>
      </c>
      <c r="D8" s="86" t="s">
        <v>34</v>
      </c>
      <c r="E8" s="87" t="s">
        <v>14</v>
      </c>
      <c r="F8" s="87" t="s">
        <v>15</v>
      </c>
      <c r="G8" s="107">
        <v>24083</v>
      </c>
      <c r="H8" s="99">
        <f t="shared" ca="1" si="0"/>
        <v>44936.653564583336</v>
      </c>
      <c r="I8" s="13">
        <f t="shared" ca="1" si="1"/>
        <v>57.133297437214615</v>
      </c>
      <c r="J8" s="100" t="s">
        <v>16</v>
      </c>
      <c r="K8" s="87" t="s">
        <v>25</v>
      </c>
      <c r="M8" s="87">
        <v>1</v>
      </c>
      <c r="N8" s="124"/>
      <c r="O8" s="89"/>
    </row>
    <row r="9" spans="2:15" s="11" customFormat="1" ht="12.75" x14ac:dyDescent="0.25">
      <c r="B9" s="86"/>
      <c r="C9" s="12">
        <v>5</v>
      </c>
      <c r="D9" s="82" t="s">
        <v>35</v>
      </c>
      <c r="E9" s="88" t="s">
        <v>14</v>
      </c>
      <c r="F9" s="88" t="s">
        <v>18</v>
      </c>
      <c r="G9" s="101">
        <v>24765</v>
      </c>
      <c r="H9" s="99">
        <f t="shared" ca="1" si="0"/>
        <v>44936.653564583336</v>
      </c>
      <c r="I9" s="13">
        <f t="shared" ca="1" si="1"/>
        <v>55.264804286529689</v>
      </c>
      <c r="J9" s="103" t="s">
        <v>19</v>
      </c>
      <c r="K9" s="88" t="s">
        <v>25</v>
      </c>
      <c r="L9" s="54"/>
      <c r="M9" s="88"/>
      <c r="N9" s="88">
        <v>1</v>
      </c>
      <c r="O9" s="89"/>
    </row>
    <row r="10" spans="2:15" s="11" customFormat="1" ht="12.75" x14ac:dyDescent="0.25">
      <c r="B10" s="86"/>
      <c r="C10" s="12">
        <v>6</v>
      </c>
      <c r="D10" s="83" t="s">
        <v>24</v>
      </c>
      <c r="E10" s="89" t="s">
        <v>20</v>
      </c>
      <c r="F10" s="89" t="s">
        <v>18</v>
      </c>
      <c r="G10" s="81">
        <v>38359</v>
      </c>
      <c r="H10" s="99">
        <f t="shared" ca="1" si="0"/>
        <v>44936.653564583336</v>
      </c>
      <c r="I10" s="13">
        <f t="shared" ca="1" si="1"/>
        <v>18.020968670091332</v>
      </c>
      <c r="J10" s="106" t="s">
        <v>21</v>
      </c>
      <c r="K10" s="89" t="s">
        <v>25</v>
      </c>
      <c r="L10" s="37"/>
      <c r="M10" s="87"/>
      <c r="N10" s="124"/>
      <c r="O10" s="89">
        <v>1</v>
      </c>
    </row>
    <row r="11" spans="2:15" s="16" customFormat="1" ht="12.75" x14ac:dyDescent="0.25">
      <c r="B11" s="86">
        <f>B8+1</f>
        <v>4</v>
      </c>
      <c r="C11" s="12">
        <v>7</v>
      </c>
      <c r="D11" s="86" t="s">
        <v>34</v>
      </c>
      <c r="E11" s="87" t="s">
        <v>14</v>
      </c>
      <c r="F11" s="87" t="s">
        <v>15</v>
      </c>
      <c r="G11" s="107">
        <v>24113</v>
      </c>
      <c r="H11" s="99">
        <f t="shared" ca="1" si="0"/>
        <v>44936.653564583336</v>
      </c>
      <c r="I11" s="13">
        <f t="shared" ca="1" si="1"/>
        <v>57.0511056563927</v>
      </c>
      <c r="J11" s="100" t="s">
        <v>16</v>
      </c>
      <c r="K11" s="87" t="s">
        <v>25</v>
      </c>
      <c r="M11" s="87">
        <v>1</v>
      </c>
      <c r="N11" s="124"/>
      <c r="O11" s="89"/>
    </row>
    <row r="12" spans="2:15" s="11" customFormat="1" ht="12.75" x14ac:dyDescent="0.25">
      <c r="B12" s="86"/>
      <c r="C12" s="12">
        <v>8</v>
      </c>
      <c r="D12" s="82" t="s">
        <v>35</v>
      </c>
      <c r="E12" s="88" t="s">
        <v>14</v>
      </c>
      <c r="F12" s="88" t="s">
        <v>18</v>
      </c>
      <c r="G12" s="101">
        <v>24484</v>
      </c>
      <c r="H12" s="99">
        <f t="shared" ca="1" si="0"/>
        <v>44936.653564583336</v>
      </c>
      <c r="I12" s="13">
        <f t="shared" ca="1" si="1"/>
        <v>56.034667300228314</v>
      </c>
      <c r="J12" s="103" t="s">
        <v>19</v>
      </c>
      <c r="K12" s="88" t="s">
        <v>25</v>
      </c>
      <c r="L12" s="54"/>
      <c r="M12" s="88"/>
      <c r="N12" s="88">
        <v>1</v>
      </c>
      <c r="O12" s="89"/>
    </row>
    <row r="13" spans="2:15" s="11" customFormat="1" ht="12.75" x14ac:dyDescent="0.25">
      <c r="B13" s="86"/>
      <c r="C13" s="12">
        <v>9</v>
      </c>
      <c r="D13" s="83" t="s">
        <v>24</v>
      </c>
      <c r="E13" s="89" t="s">
        <v>20</v>
      </c>
      <c r="F13" s="89" t="s">
        <v>18</v>
      </c>
      <c r="G13" s="81">
        <v>37715</v>
      </c>
      <c r="H13" s="99">
        <f t="shared" ca="1" si="0"/>
        <v>44936.653564583336</v>
      </c>
      <c r="I13" s="13">
        <f t="shared" ca="1" si="1"/>
        <v>19.785352231735168</v>
      </c>
      <c r="J13" s="106" t="s">
        <v>21</v>
      </c>
      <c r="K13" s="89" t="s">
        <v>25</v>
      </c>
      <c r="L13" s="37"/>
      <c r="M13" s="87"/>
      <c r="N13" s="124"/>
      <c r="O13" s="89">
        <v>1</v>
      </c>
    </row>
    <row r="14" spans="2:15" s="16" customFormat="1" ht="12.75" x14ac:dyDescent="0.25">
      <c r="B14" s="86">
        <f>B11+1</f>
        <v>5</v>
      </c>
      <c r="C14" s="12">
        <v>10</v>
      </c>
      <c r="D14" s="86" t="s">
        <v>34</v>
      </c>
      <c r="E14" s="87" t="s">
        <v>14</v>
      </c>
      <c r="F14" s="87" t="s">
        <v>15</v>
      </c>
      <c r="G14" s="107">
        <v>25642</v>
      </c>
      <c r="H14" s="99">
        <f t="shared" ca="1" si="0"/>
        <v>44936.653564583336</v>
      </c>
      <c r="I14" s="13">
        <f t="shared" ca="1" si="1"/>
        <v>52.86206456050229</v>
      </c>
      <c r="J14" s="100" t="s">
        <v>16</v>
      </c>
      <c r="K14" s="87" t="s">
        <v>25</v>
      </c>
      <c r="M14" s="87">
        <v>1</v>
      </c>
      <c r="N14" s="124"/>
      <c r="O14" s="89"/>
    </row>
    <row r="15" spans="2:15" s="11" customFormat="1" ht="12.75" x14ac:dyDescent="0.25">
      <c r="B15" s="86"/>
      <c r="C15" s="12">
        <v>11</v>
      </c>
      <c r="D15" s="82" t="s">
        <v>35</v>
      </c>
      <c r="E15" s="88" t="s">
        <v>14</v>
      </c>
      <c r="F15" s="88" t="s">
        <v>18</v>
      </c>
      <c r="G15" s="101">
        <v>25606</v>
      </c>
      <c r="H15" s="99">
        <f t="shared" ca="1" si="0"/>
        <v>44936.653564583336</v>
      </c>
      <c r="I15" s="13">
        <f t="shared" ca="1" si="1"/>
        <v>52.960694697488591</v>
      </c>
      <c r="J15" s="103" t="s">
        <v>19</v>
      </c>
      <c r="K15" s="88" t="s">
        <v>25</v>
      </c>
      <c r="L15" s="54"/>
      <c r="M15" s="88"/>
      <c r="N15" s="88">
        <v>1</v>
      </c>
      <c r="O15" s="89"/>
    </row>
    <row r="16" spans="2:15" s="11" customFormat="1" ht="12.75" x14ac:dyDescent="0.25">
      <c r="B16" s="86"/>
      <c r="C16" s="12">
        <v>12</v>
      </c>
      <c r="D16" s="83" t="s">
        <v>24</v>
      </c>
      <c r="E16" s="89" t="s">
        <v>20</v>
      </c>
      <c r="F16" s="89" t="s">
        <v>15</v>
      </c>
      <c r="G16" s="81">
        <v>36893</v>
      </c>
      <c r="H16" s="99">
        <f t="shared" ca="1" si="0"/>
        <v>44936.653564583336</v>
      </c>
      <c r="I16" s="13">
        <f t="shared" ca="1" si="1"/>
        <v>22.037407026255714</v>
      </c>
      <c r="J16" s="106" t="s">
        <v>21</v>
      </c>
      <c r="K16" s="89" t="s">
        <v>25</v>
      </c>
      <c r="L16" s="37"/>
      <c r="M16" s="87"/>
      <c r="N16" s="124"/>
      <c r="O16" s="89">
        <v>1</v>
      </c>
    </row>
    <row r="17" spans="2:15" s="11" customFormat="1" ht="12.75" x14ac:dyDescent="0.25">
      <c r="B17" s="86"/>
      <c r="C17" s="12">
        <v>13</v>
      </c>
      <c r="D17" s="83" t="s">
        <v>24</v>
      </c>
      <c r="E17" s="89" t="s">
        <v>20</v>
      </c>
      <c r="F17" s="89" t="s">
        <v>15</v>
      </c>
      <c r="G17" s="81">
        <v>37576</v>
      </c>
      <c r="H17" s="99">
        <f t="shared" ca="1" si="0"/>
        <v>44936.653564583336</v>
      </c>
      <c r="I17" s="13">
        <f t="shared" ca="1" si="1"/>
        <v>20.166174149543384</v>
      </c>
      <c r="J17" s="106" t="s">
        <v>21</v>
      </c>
      <c r="K17" s="89" t="s">
        <v>25</v>
      </c>
      <c r="L17" s="37"/>
      <c r="M17" s="87"/>
      <c r="N17" s="124"/>
      <c r="O17" s="89">
        <v>1</v>
      </c>
    </row>
    <row r="18" spans="2:15" s="11" customFormat="1" ht="12.75" x14ac:dyDescent="0.25">
      <c r="B18" s="86"/>
      <c r="C18" s="12">
        <v>14</v>
      </c>
      <c r="D18" s="83" t="s">
        <v>24</v>
      </c>
      <c r="E18" s="89" t="s">
        <v>20</v>
      </c>
      <c r="F18" s="89" t="s">
        <v>18</v>
      </c>
      <c r="G18" s="81">
        <v>38427</v>
      </c>
      <c r="H18" s="99">
        <f t="shared" ca="1" si="0"/>
        <v>44936.653564583336</v>
      </c>
      <c r="I18" s="13">
        <f t="shared" ca="1" si="1"/>
        <v>17.834667300228318</v>
      </c>
      <c r="J18" s="106" t="s">
        <v>21</v>
      </c>
      <c r="K18" s="89" t="s">
        <v>25</v>
      </c>
      <c r="L18" s="37"/>
      <c r="M18" s="87"/>
      <c r="N18" s="124"/>
      <c r="O18" s="89">
        <v>1</v>
      </c>
    </row>
    <row r="19" spans="2:15" s="16" customFormat="1" ht="12.75" x14ac:dyDescent="0.25">
      <c r="B19" s="86">
        <f>B14+1</f>
        <v>6</v>
      </c>
      <c r="C19" s="12">
        <v>15</v>
      </c>
      <c r="D19" s="86" t="s">
        <v>34</v>
      </c>
      <c r="E19" s="87" t="s">
        <v>14</v>
      </c>
      <c r="F19" s="87" t="s">
        <v>15</v>
      </c>
      <c r="G19" s="107">
        <v>26236</v>
      </c>
      <c r="H19" s="99">
        <f t="shared" ca="1" si="0"/>
        <v>44936.653564583336</v>
      </c>
      <c r="I19" s="13">
        <f t="shared" ca="1" si="1"/>
        <v>51.234667300228317</v>
      </c>
      <c r="J19" s="100" t="s">
        <v>16</v>
      </c>
      <c r="K19" s="87" t="s">
        <v>25</v>
      </c>
      <c r="M19" s="87">
        <v>1</v>
      </c>
      <c r="N19" s="124"/>
      <c r="O19" s="89"/>
    </row>
    <row r="20" spans="2:15" s="11" customFormat="1" ht="12.75" x14ac:dyDescent="0.25">
      <c r="B20" s="86"/>
      <c r="C20" s="12">
        <v>16</v>
      </c>
      <c r="D20" s="82" t="s">
        <v>35</v>
      </c>
      <c r="E20" s="88" t="s">
        <v>14</v>
      </c>
      <c r="F20" s="88" t="s">
        <v>18</v>
      </c>
      <c r="G20" s="101">
        <v>26993</v>
      </c>
      <c r="H20" s="99">
        <f t="shared" ca="1" si="0"/>
        <v>44936.653564583336</v>
      </c>
      <c r="I20" s="13">
        <f t="shared" ca="1" si="1"/>
        <v>49.160694697488587</v>
      </c>
      <c r="J20" s="103" t="s">
        <v>19</v>
      </c>
      <c r="K20" s="88" t="s">
        <v>25</v>
      </c>
      <c r="L20" s="54"/>
      <c r="M20" s="88"/>
      <c r="N20" s="88">
        <v>1</v>
      </c>
      <c r="O20" s="89"/>
    </row>
    <row r="21" spans="2:15" s="11" customFormat="1" ht="12.75" x14ac:dyDescent="0.25">
      <c r="B21" s="86"/>
      <c r="C21" s="12">
        <v>17</v>
      </c>
      <c r="D21" s="83" t="s">
        <v>24</v>
      </c>
      <c r="E21" s="89" t="s">
        <v>20</v>
      </c>
      <c r="F21" s="89" t="s">
        <v>15</v>
      </c>
      <c r="G21" s="81">
        <v>37362</v>
      </c>
      <c r="H21" s="99">
        <f t="shared" ca="1" si="0"/>
        <v>44936.653564583336</v>
      </c>
      <c r="I21" s="13">
        <f t="shared" ca="1" si="1"/>
        <v>20.752475519406399</v>
      </c>
      <c r="J21" s="106" t="s">
        <v>21</v>
      </c>
      <c r="K21" s="89" t="s">
        <v>25</v>
      </c>
      <c r="L21" s="37"/>
      <c r="M21" s="87"/>
      <c r="N21" s="124"/>
      <c r="O21" s="89">
        <v>1</v>
      </c>
    </row>
    <row r="22" spans="2:15" s="11" customFormat="1" ht="12.75" x14ac:dyDescent="0.25">
      <c r="B22" s="86"/>
      <c r="C22" s="12">
        <v>18</v>
      </c>
      <c r="D22" s="83" t="s">
        <v>24</v>
      </c>
      <c r="E22" s="89" t="s">
        <v>20</v>
      </c>
      <c r="F22" s="89" t="s">
        <v>18</v>
      </c>
      <c r="G22" s="81">
        <v>39165</v>
      </c>
      <c r="H22" s="99">
        <f t="shared" ca="1" si="0"/>
        <v>44936.653564583336</v>
      </c>
      <c r="I22" s="13">
        <f t="shared" ca="1" si="1"/>
        <v>15.812749492009138</v>
      </c>
      <c r="J22" s="106" t="s">
        <v>21</v>
      </c>
      <c r="K22" s="89" t="s">
        <v>25</v>
      </c>
      <c r="L22" s="37"/>
      <c r="M22" s="87"/>
      <c r="N22" s="124"/>
      <c r="O22" s="89">
        <v>1</v>
      </c>
    </row>
    <row r="23" spans="2:15" s="16" customFormat="1" ht="12.75" x14ac:dyDescent="0.25">
      <c r="B23" s="86">
        <f>B19+1</f>
        <v>7</v>
      </c>
      <c r="C23" s="12">
        <v>19</v>
      </c>
      <c r="D23" s="86" t="s">
        <v>34</v>
      </c>
      <c r="E23" s="87" t="s">
        <v>14</v>
      </c>
      <c r="F23" s="87" t="s">
        <v>15</v>
      </c>
      <c r="G23" s="107">
        <v>31686</v>
      </c>
      <c r="H23" s="99">
        <f t="shared" ca="1" si="0"/>
        <v>44936.653564583336</v>
      </c>
      <c r="I23" s="13">
        <f t="shared" ca="1" si="1"/>
        <v>36.303160450913246</v>
      </c>
      <c r="J23" s="100" t="s">
        <v>16</v>
      </c>
      <c r="K23" s="87" t="s">
        <v>25</v>
      </c>
      <c r="M23" s="87">
        <v>1</v>
      </c>
      <c r="N23" s="124"/>
      <c r="O23" s="89"/>
    </row>
    <row r="24" spans="2:15" s="11" customFormat="1" ht="12.75" x14ac:dyDescent="0.25">
      <c r="B24" s="86"/>
      <c r="C24" s="12">
        <v>20</v>
      </c>
      <c r="D24" s="82" t="s">
        <v>35</v>
      </c>
      <c r="E24" s="88" t="s">
        <v>14</v>
      </c>
      <c r="F24" s="88" t="s">
        <v>18</v>
      </c>
      <c r="G24" s="101">
        <v>31565</v>
      </c>
      <c r="H24" s="99">
        <f t="shared" ca="1" si="0"/>
        <v>44936.653564583336</v>
      </c>
      <c r="I24" s="13">
        <f t="shared" ca="1" si="1"/>
        <v>36.634667300228315</v>
      </c>
      <c r="J24" s="103" t="s">
        <v>19</v>
      </c>
      <c r="K24" s="88" t="s">
        <v>25</v>
      </c>
      <c r="L24" s="54"/>
      <c r="M24" s="88"/>
      <c r="N24" s="88">
        <v>1</v>
      </c>
      <c r="O24" s="89"/>
    </row>
    <row r="25" spans="2:15" s="11" customFormat="1" ht="12.75" x14ac:dyDescent="0.25">
      <c r="B25" s="86"/>
      <c r="C25" s="12">
        <v>21</v>
      </c>
      <c r="D25" s="83" t="s">
        <v>24</v>
      </c>
      <c r="E25" s="89" t="s">
        <v>20</v>
      </c>
      <c r="F25" s="89" t="s">
        <v>15</v>
      </c>
      <c r="G25" s="81">
        <v>40861</v>
      </c>
      <c r="H25" s="99">
        <f t="shared" ca="1" si="0"/>
        <v>44936.653564583336</v>
      </c>
      <c r="I25" s="13">
        <f t="shared" ca="1" si="1"/>
        <v>11.166174149543385</v>
      </c>
      <c r="J25" s="106" t="s">
        <v>21</v>
      </c>
      <c r="K25" s="89" t="s">
        <v>25</v>
      </c>
      <c r="L25" s="37"/>
      <c r="M25" s="87"/>
      <c r="N25" s="124"/>
      <c r="O25" s="89">
        <v>1</v>
      </c>
    </row>
    <row r="26" spans="2:15" s="11" customFormat="1" ht="12.75" x14ac:dyDescent="0.25">
      <c r="B26" s="86"/>
      <c r="C26" s="12">
        <v>22</v>
      </c>
      <c r="D26" s="83" t="s">
        <v>24</v>
      </c>
      <c r="E26" s="89" t="s">
        <v>20</v>
      </c>
      <c r="F26" s="89" t="s">
        <v>15</v>
      </c>
      <c r="G26" s="81">
        <v>41463</v>
      </c>
      <c r="H26" s="99">
        <f t="shared" ca="1" si="0"/>
        <v>44936.653564583336</v>
      </c>
      <c r="I26" s="13">
        <f t="shared" ca="1" si="1"/>
        <v>9.5168590810502351</v>
      </c>
      <c r="J26" s="106" t="s">
        <v>21</v>
      </c>
      <c r="K26" s="89" t="s">
        <v>25</v>
      </c>
      <c r="L26" s="37"/>
      <c r="M26" s="87"/>
      <c r="N26" s="124"/>
      <c r="O26" s="89">
        <v>1</v>
      </c>
    </row>
    <row r="27" spans="2:15" s="11" customFormat="1" ht="12.75" x14ac:dyDescent="0.25">
      <c r="B27" s="86"/>
      <c r="C27" s="12">
        <v>23</v>
      </c>
      <c r="D27" s="83" t="s">
        <v>24</v>
      </c>
      <c r="E27" s="89" t="s">
        <v>20</v>
      </c>
      <c r="F27" s="89" t="s">
        <v>18</v>
      </c>
      <c r="G27" s="81">
        <v>44666</v>
      </c>
      <c r="H27" s="99">
        <f t="shared" ca="1" si="0"/>
        <v>44936.653564583336</v>
      </c>
      <c r="I27" s="13">
        <f t="shared" ca="1" si="1"/>
        <v>0.74151661529680968</v>
      </c>
      <c r="J27" s="106" t="s">
        <v>21</v>
      </c>
      <c r="K27" s="89" t="s">
        <v>25</v>
      </c>
      <c r="L27" s="37"/>
      <c r="M27" s="87"/>
      <c r="N27" s="124"/>
      <c r="O27" s="89">
        <v>1</v>
      </c>
    </row>
    <row r="28" spans="2:15" s="16" customFormat="1" ht="12.75" x14ac:dyDescent="0.25">
      <c r="B28" s="86">
        <f>B23+1</f>
        <v>8</v>
      </c>
      <c r="C28" s="12">
        <v>24</v>
      </c>
      <c r="D28" s="86" t="s">
        <v>34</v>
      </c>
      <c r="E28" s="87" t="s">
        <v>14</v>
      </c>
      <c r="F28" s="87" t="s">
        <v>18</v>
      </c>
      <c r="G28" s="107">
        <v>26702</v>
      </c>
      <c r="H28" s="99">
        <f t="shared" ca="1" si="0"/>
        <v>44936.653564583336</v>
      </c>
      <c r="I28" s="13">
        <f t="shared" ca="1" si="1"/>
        <v>49.957954971461191</v>
      </c>
      <c r="J28" s="100" t="s">
        <v>16</v>
      </c>
      <c r="K28" s="87" t="s">
        <v>25</v>
      </c>
      <c r="M28" s="87">
        <v>1</v>
      </c>
      <c r="N28" s="124"/>
      <c r="O28" s="89"/>
    </row>
    <row r="29" spans="2:15" s="11" customFormat="1" ht="12.75" x14ac:dyDescent="0.25">
      <c r="B29" s="86"/>
      <c r="C29" s="12">
        <v>25</v>
      </c>
      <c r="D29" s="82" t="s">
        <v>35</v>
      </c>
      <c r="E29" s="88" t="s">
        <v>14</v>
      </c>
      <c r="F29" s="88" t="s">
        <v>15</v>
      </c>
      <c r="G29" s="101">
        <v>26704</v>
      </c>
      <c r="H29" s="99">
        <f t="shared" ca="1" si="0"/>
        <v>44936.653564583336</v>
      </c>
      <c r="I29" s="13">
        <f t="shared" ca="1" si="1"/>
        <v>49.952475519406399</v>
      </c>
      <c r="J29" s="103" t="s">
        <v>19</v>
      </c>
      <c r="K29" s="88" t="s">
        <v>25</v>
      </c>
      <c r="L29" s="54"/>
      <c r="M29" s="88"/>
      <c r="N29" s="88">
        <v>1</v>
      </c>
      <c r="O29" s="89"/>
    </row>
    <row r="30" spans="2:15" s="16" customFormat="1" ht="12.75" x14ac:dyDescent="0.25">
      <c r="B30" s="86">
        <f>B28+1</f>
        <v>9</v>
      </c>
      <c r="C30" s="12">
        <v>26</v>
      </c>
      <c r="D30" s="86" t="s">
        <v>34</v>
      </c>
      <c r="E30" s="87" t="s">
        <v>14</v>
      </c>
      <c r="F30" s="87" t="s">
        <v>18</v>
      </c>
      <c r="G30" s="107">
        <v>26862</v>
      </c>
      <c r="H30" s="99">
        <f t="shared" ca="1" si="0"/>
        <v>44936.653564583336</v>
      </c>
      <c r="I30" s="13">
        <f t="shared" ca="1" si="1"/>
        <v>49.519598807077628</v>
      </c>
      <c r="J30" s="100" t="s">
        <v>16</v>
      </c>
      <c r="K30" s="87" t="s">
        <v>25</v>
      </c>
      <c r="M30" s="87">
        <v>1</v>
      </c>
      <c r="N30" s="124"/>
      <c r="O30" s="89"/>
    </row>
    <row r="31" spans="2:15" s="16" customFormat="1" ht="12.75" x14ac:dyDescent="0.25">
      <c r="B31" s="86"/>
      <c r="C31" s="12">
        <v>27</v>
      </c>
      <c r="D31" s="82" t="s">
        <v>35</v>
      </c>
      <c r="E31" s="88" t="s">
        <v>14</v>
      </c>
      <c r="F31" s="88" t="s">
        <v>15</v>
      </c>
      <c r="G31" s="101">
        <v>26159</v>
      </c>
      <c r="H31" s="99">
        <f t="shared" ca="1" si="0"/>
        <v>44936.653564583336</v>
      </c>
      <c r="I31" s="13">
        <f t="shared" ca="1" si="1"/>
        <v>51.445626204337906</v>
      </c>
      <c r="J31" s="103" t="s">
        <v>19</v>
      </c>
      <c r="K31" s="88" t="s">
        <v>25</v>
      </c>
      <c r="L31" s="54"/>
      <c r="M31" s="88"/>
      <c r="N31" s="88">
        <v>1</v>
      </c>
      <c r="O31" s="89"/>
    </row>
    <row r="32" spans="2:15" s="16" customFormat="1" ht="12.75" x14ac:dyDescent="0.25">
      <c r="B32" s="86"/>
      <c r="C32" s="12">
        <v>28</v>
      </c>
      <c r="D32" s="83" t="s">
        <v>24</v>
      </c>
      <c r="E32" s="89" t="s">
        <v>20</v>
      </c>
      <c r="F32" s="89" t="s">
        <v>15</v>
      </c>
      <c r="G32" s="81">
        <v>37906</v>
      </c>
      <c r="H32" s="99">
        <f t="shared" ca="1" si="0"/>
        <v>44936.653564583336</v>
      </c>
      <c r="I32" s="13">
        <f t="shared" ca="1" si="1"/>
        <v>19.262064560502289</v>
      </c>
      <c r="J32" s="106" t="s">
        <v>21</v>
      </c>
      <c r="K32" s="89" t="s">
        <v>25</v>
      </c>
      <c r="L32" s="31"/>
      <c r="M32" s="87"/>
      <c r="N32" s="131"/>
      <c r="O32" s="89">
        <v>1</v>
      </c>
    </row>
    <row r="33" spans="2:15" s="16" customFormat="1" ht="12.75" x14ac:dyDescent="0.25">
      <c r="B33" s="86"/>
      <c r="C33" s="12">
        <v>29</v>
      </c>
      <c r="D33" s="83" t="s">
        <v>24</v>
      </c>
      <c r="E33" s="89" t="s">
        <v>20</v>
      </c>
      <c r="F33" s="89" t="s">
        <v>18</v>
      </c>
      <c r="G33" s="81">
        <v>38206</v>
      </c>
      <c r="H33" s="99">
        <f t="shared" ca="1" si="0"/>
        <v>44936.653564583336</v>
      </c>
      <c r="I33" s="13">
        <f t="shared" ca="1" si="1"/>
        <v>18.440146752283113</v>
      </c>
      <c r="J33" s="106" t="s">
        <v>21</v>
      </c>
      <c r="K33" s="89" t="s">
        <v>25</v>
      </c>
      <c r="L33" s="31"/>
      <c r="M33" s="87"/>
      <c r="N33" s="131"/>
      <c r="O33" s="89">
        <v>1</v>
      </c>
    </row>
    <row r="34" spans="2:15" s="28" customFormat="1" ht="12.75" x14ac:dyDescent="0.25">
      <c r="B34" s="86">
        <f>B30+1</f>
        <v>10</v>
      </c>
      <c r="C34" s="12">
        <v>30</v>
      </c>
      <c r="D34" s="86" t="s">
        <v>34</v>
      </c>
      <c r="E34" s="92" t="s">
        <v>14</v>
      </c>
      <c r="F34" s="92" t="s">
        <v>18</v>
      </c>
      <c r="G34" s="107">
        <v>27313</v>
      </c>
      <c r="H34" s="99">
        <f t="shared" ca="1" si="0"/>
        <v>44936.653564583336</v>
      </c>
      <c r="I34" s="13">
        <f t="shared" ca="1" si="1"/>
        <v>48.283982368721468</v>
      </c>
      <c r="J34" s="108" t="s">
        <v>16</v>
      </c>
      <c r="K34" s="87" t="s">
        <v>25</v>
      </c>
      <c r="M34" s="92">
        <v>1</v>
      </c>
      <c r="N34" s="132"/>
      <c r="O34" s="93"/>
    </row>
    <row r="35" spans="2:15" s="16" customFormat="1" ht="12.75" x14ac:dyDescent="0.25">
      <c r="B35" s="86">
        <f>B34+1</f>
        <v>11</v>
      </c>
      <c r="C35" s="12">
        <v>31</v>
      </c>
      <c r="D35" s="86" t="s">
        <v>34</v>
      </c>
      <c r="E35" s="87" t="s">
        <v>14</v>
      </c>
      <c r="F35" s="87" t="s">
        <v>18</v>
      </c>
      <c r="G35" s="107">
        <v>27324</v>
      </c>
      <c r="H35" s="99">
        <f t="shared" ca="1" si="0"/>
        <v>44936.653564583336</v>
      </c>
      <c r="I35" s="13">
        <f t="shared" ca="1" si="1"/>
        <v>48.253845382420096</v>
      </c>
      <c r="J35" s="100" t="s">
        <v>16</v>
      </c>
      <c r="K35" s="87" t="s">
        <v>25</v>
      </c>
      <c r="M35" s="87">
        <v>1</v>
      </c>
      <c r="N35" s="124"/>
      <c r="O35" s="89"/>
    </row>
    <row r="36" spans="2:15" s="11" customFormat="1" ht="12.75" x14ac:dyDescent="0.25">
      <c r="B36" s="86"/>
      <c r="C36" s="12">
        <v>32</v>
      </c>
      <c r="D36" s="82" t="s">
        <v>35</v>
      </c>
      <c r="E36" s="88" t="s">
        <v>14</v>
      </c>
      <c r="F36" s="88" t="s">
        <v>15</v>
      </c>
      <c r="G36" s="101">
        <v>25012</v>
      </c>
      <c r="H36" s="99">
        <f t="shared" ca="1" si="0"/>
        <v>44936.653564583336</v>
      </c>
      <c r="I36" s="13">
        <f t="shared" ca="1" si="1"/>
        <v>54.588091957762565</v>
      </c>
      <c r="J36" s="103" t="s">
        <v>19</v>
      </c>
      <c r="K36" s="88" t="s">
        <v>25</v>
      </c>
      <c r="L36" s="54"/>
      <c r="M36" s="88"/>
      <c r="N36" s="88">
        <v>1</v>
      </c>
      <c r="O36" s="89"/>
    </row>
    <row r="37" spans="2:15" s="11" customFormat="1" ht="12.75" x14ac:dyDescent="0.25">
      <c r="B37" s="86"/>
      <c r="C37" s="12">
        <v>33</v>
      </c>
      <c r="D37" s="83" t="s">
        <v>24</v>
      </c>
      <c r="E37" s="89" t="s">
        <v>20</v>
      </c>
      <c r="F37" s="89" t="s">
        <v>18</v>
      </c>
      <c r="G37" s="81">
        <v>40879</v>
      </c>
      <c r="H37" s="99">
        <f t="shared" ca="1" si="0"/>
        <v>44936.653564583336</v>
      </c>
      <c r="I37" s="13">
        <f t="shared" ca="1" si="1"/>
        <v>11.116859081050235</v>
      </c>
      <c r="J37" s="106" t="s">
        <v>21</v>
      </c>
      <c r="K37" s="89" t="s">
        <v>25</v>
      </c>
      <c r="L37" s="37"/>
      <c r="M37" s="87"/>
      <c r="N37" s="124"/>
      <c r="O37" s="89">
        <v>1</v>
      </c>
    </row>
    <row r="38" spans="2:15" s="16" customFormat="1" ht="12.75" x14ac:dyDescent="0.25">
      <c r="B38" s="86">
        <f>B35+1</f>
        <v>12</v>
      </c>
      <c r="C38" s="12">
        <v>34</v>
      </c>
      <c r="D38" s="86" t="s">
        <v>34</v>
      </c>
      <c r="E38" s="87" t="s">
        <v>20</v>
      </c>
      <c r="F38" s="87" t="s">
        <v>18</v>
      </c>
      <c r="G38" s="107">
        <v>27400</v>
      </c>
      <c r="H38" s="99">
        <f t="shared" ca="1" si="0"/>
        <v>44936.653564583336</v>
      </c>
      <c r="I38" s="13">
        <f t="shared" ca="1" si="1"/>
        <v>48.045626204337907</v>
      </c>
      <c r="J38" s="100" t="s">
        <v>16</v>
      </c>
      <c r="K38" s="87" t="s">
        <v>25</v>
      </c>
      <c r="M38" s="87">
        <v>1</v>
      </c>
      <c r="N38" s="124"/>
      <c r="O38" s="89"/>
    </row>
    <row r="39" spans="2:15" s="16" customFormat="1" ht="12.75" x14ac:dyDescent="0.25">
      <c r="B39" s="86">
        <f>B38+1</f>
        <v>13</v>
      </c>
      <c r="C39" s="12">
        <v>35</v>
      </c>
      <c r="D39" s="86" t="s">
        <v>34</v>
      </c>
      <c r="E39" s="87" t="s">
        <v>14</v>
      </c>
      <c r="F39" s="87" t="s">
        <v>15</v>
      </c>
      <c r="G39" s="126">
        <v>27703</v>
      </c>
      <c r="H39" s="99">
        <f t="shared" ca="1" si="0"/>
        <v>44936.653564583336</v>
      </c>
      <c r="I39" s="13">
        <f t="shared" ca="1" si="1"/>
        <v>47.215489218036538</v>
      </c>
      <c r="J39" s="100" t="s">
        <v>16</v>
      </c>
      <c r="K39" s="87" t="s">
        <v>25</v>
      </c>
      <c r="M39" s="87">
        <v>1</v>
      </c>
      <c r="N39" s="124"/>
      <c r="O39" s="89"/>
    </row>
    <row r="40" spans="2:15" s="16" customFormat="1" ht="12.75" x14ac:dyDescent="0.25">
      <c r="B40" s="86"/>
      <c r="C40" s="12">
        <v>36</v>
      </c>
      <c r="D40" s="82" t="s">
        <v>35</v>
      </c>
      <c r="E40" s="88" t="s">
        <v>14</v>
      </c>
      <c r="F40" s="88" t="s">
        <v>18</v>
      </c>
      <c r="G40" s="101">
        <v>28763</v>
      </c>
      <c r="H40" s="99">
        <f t="shared" ca="1" si="0"/>
        <v>44936.653564583336</v>
      </c>
      <c r="I40" s="13">
        <f t="shared" ca="1" si="1"/>
        <v>44.311379628995439</v>
      </c>
      <c r="J40" s="103" t="s">
        <v>19</v>
      </c>
      <c r="K40" s="88" t="s">
        <v>25</v>
      </c>
      <c r="L40" s="54"/>
      <c r="M40" s="88"/>
      <c r="N40" s="88">
        <v>1</v>
      </c>
      <c r="O40" s="89"/>
    </row>
    <row r="41" spans="2:15" s="16" customFormat="1" ht="12.75" x14ac:dyDescent="0.25">
      <c r="B41" s="86"/>
      <c r="C41" s="12">
        <v>37</v>
      </c>
      <c r="D41" s="83" t="s">
        <v>24</v>
      </c>
      <c r="E41" s="89" t="s">
        <v>20</v>
      </c>
      <c r="F41" s="89" t="s">
        <v>15</v>
      </c>
      <c r="G41" s="81">
        <v>42517</v>
      </c>
      <c r="H41" s="99">
        <f t="shared" ca="1" si="0"/>
        <v>44936.653564583336</v>
      </c>
      <c r="I41" s="13">
        <f t="shared" ca="1" si="1"/>
        <v>6.6291878481735216</v>
      </c>
      <c r="J41" s="106" t="s">
        <v>21</v>
      </c>
      <c r="K41" s="89" t="s">
        <v>25</v>
      </c>
      <c r="L41" s="37"/>
      <c r="M41" s="87"/>
      <c r="N41" s="124"/>
      <c r="O41" s="89">
        <v>1</v>
      </c>
    </row>
    <row r="42" spans="2:15" s="16" customFormat="1" ht="12.75" x14ac:dyDescent="0.25">
      <c r="B42" s="86"/>
      <c r="C42" s="12">
        <v>38</v>
      </c>
      <c r="D42" s="83" t="s">
        <v>24</v>
      </c>
      <c r="E42" s="89" t="s">
        <v>20</v>
      </c>
      <c r="F42" s="89" t="s">
        <v>15</v>
      </c>
      <c r="G42" s="81">
        <v>44489</v>
      </c>
      <c r="H42" s="99">
        <f t="shared" ca="1" si="0"/>
        <v>44936.653564583336</v>
      </c>
      <c r="I42" s="13">
        <f t="shared" ca="1" si="1"/>
        <v>1.2264481221461248</v>
      </c>
      <c r="J42" s="106" t="s">
        <v>21</v>
      </c>
      <c r="K42" s="89" t="s">
        <v>25</v>
      </c>
      <c r="L42" s="37"/>
      <c r="M42" s="87"/>
      <c r="N42" s="124"/>
      <c r="O42" s="89">
        <v>1</v>
      </c>
    </row>
    <row r="43" spans="2:15" s="16" customFormat="1" ht="12.75" x14ac:dyDescent="0.25">
      <c r="B43" s="86">
        <f>B39+1</f>
        <v>14</v>
      </c>
      <c r="C43" s="12">
        <v>39</v>
      </c>
      <c r="D43" s="86" t="s">
        <v>34</v>
      </c>
      <c r="E43" s="87" t="s">
        <v>20</v>
      </c>
      <c r="F43" s="87" t="s">
        <v>18</v>
      </c>
      <c r="G43" s="107">
        <v>28683</v>
      </c>
      <c r="H43" s="99">
        <f t="shared" ca="1" si="0"/>
        <v>44936.653564583336</v>
      </c>
      <c r="I43" s="13">
        <f t="shared" ca="1" si="1"/>
        <v>44.530557711187221</v>
      </c>
      <c r="J43" s="100" t="s">
        <v>16</v>
      </c>
      <c r="K43" s="87" t="s">
        <v>25</v>
      </c>
      <c r="M43" s="87">
        <v>1</v>
      </c>
      <c r="N43" s="124"/>
      <c r="O43" s="89"/>
    </row>
    <row r="44" spans="2:15" s="16" customFormat="1" ht="12.75" x14ac:dyDescent="0.25">
      <c r="B44" s="86">
        <f>B43+1</f>
        <v>15</v>
      </c>
      <c r="C44" s="12">
        <v>40</v>
      </c>
      <c r="D44" s="86" t="s">
        <v>34</v>
      </c>
      <c r="E44" s="87" t="s">
        <v>14</v>
      </c>
      <c r="F44" s="87" t="s">
        <v>18</v>
      </c>
      <c r="G44" s="107">
        <v>29626</v>
      </c>
      <c r="H44" s="99">
        <f t="shared" ca="1" si="0"/>
        <v>44936.653564583336</v>
      </c>
      <c r="I44" s="13">
        <f t="shared" ca="1" si="1"/>
        <v>41.946996067351606</v>
      </c>
      <c r="J44" s="100" t="s">
        <v>16</v>
      </c>
      <c r="K44" s="87" t="s">
        <v>25</v>
      </c>
      <c r="M44" s="87">
        <v>1</v>
      </c>
      <c r="N44" s="124"/>
      <c r="O44" s="89"/>
    </row>
    <row r="45" spans="2:15" s="11" customFormat="1" ht="12.75" x14ac:dyDescent="0.25">
      <c r="B45" s="86"/>
      <c r="C45" s="12">
        <v>41</v>
      </c>
      <c r="D45" s="82" t="s">
        <v>35</v>
      </c>
      <c r="E45" s="88" t="s">
        <v>14</v>
      </c>
      <c r="F45" s="88" t="s">
        <v>15</v>
      </c>
      <c r="G45" s="101">
        <v>27659</v>
      </c>
      <c r="H45" s="99">
        <f t="shared" ca="1" si="0"/>
        <v>44936.653564583336</v>
      </c>
      <c r="I45" s="13">
        <f t="shared" ca="1" si="1"/>
        <v>47.336037163242018</v>
      </c>
      <c r="J45" s="103" t="s">
        <v>19</v>
      </c>
      <c r="K45" s="88" t="s">
        <v>25</v>
      </c>
      <c r="L45" s="54"/>
      <c r="M45" s="88"/>
      <c r="N45" s="88">
        <v>1</v>
      </c>
      <c r="O45" s="89"/>
    </row>
    <row r="46" spans="2:15" s="11" customFormat="1" ht="12.75" x14ac:dyDescent="0.25">
      <c r="B46" s="86"/>
      <c r="C46" s="12">
        <v>42</v>
      </c>
      <c r="D46" s="83" t="s">
        <v>24</v>
      </c>
      <c r="E46" s="89" t="s">
        <v>20</v>
      </c>
      <c r="F46" s="89" t="s">
        <v>18</v>
      </c>
      <c r="G46" s="81">
        <v>40782</v>
      </c>
      <c r="H46" s="99">
        <f t="shared" ca="1" si="0"/>
        <v>44936.653564583336</v>
      </c>
      <c r="I46" s="13">
        <f t="shared" ca="1" si="1"/>
        <v>11.382612505707769</v>
      </c>
      <c r="J46" s="106" t="s">
        <v>21</v>
      </c>
      <c r="K46" s="89" t="s">
        <v>25</v>
      </c>
      <c r="L46" s="37"/>
      <c r="M46" s="87"/>
      <c r="N46" s="124"/>
      <c r="O46" s="89">
        <v>1</v>
      </c>
    </row>
    <row r="47" spans="2:15" s="16" customFormat="1" ht="12.75" x14ac:dyDescent="0.25">
      <c r="B47" s="86">
        <f>B44+1</f>
        <v>16</v>
      </c>
      <c r="C47" s="12">
        <v>43</v>
      </c>
      <c r="D47" s="86" t="s">
        <v>34</v>
      </c>
      <c r="E47" s="87" t="s">
        <v>14</v>
      </c>
      <c r="F47" s="87" t="s">
        <v>15</v>
      </c>
      <c r="G47" s="107">
        <v>29688</v>
      </c>
      <c r="H47" s="99">
        <f t="shared" ca="1" si="0"/>
        <v>44936.653564583336</v>
      </c>
      <c r="I47" s="13">
        <f t="shared" ca="1" si="1"/>
        <v>41.777133053652975</v>
      </c>
      <c r="J47" s="100" t="s">
        <v>16</v>
      </c>
      <c r="K47" s="87" t="s">
        <v>25</v>
      </c>
      <c r="M47" s="87">
        <v>1</v>
      </c>
      <c r="N47" s="124"/>
      <c r="O47" s="89"/>
    </row>
    <row r="48" spans="2:15" s="16" customFormat="1" ht="12.75" x14ac:dyDescent="0.25">
      <c r="B48" s="86"/>
      <c r="C48" s="12">
        <v>44</v>
      </c>
      <c r="D48" s="82" t="s">
        <v>35</v>
      </c>
      <c r="E48" s="88" t="s">
        <v>14</v>
      </c>
      <c r="F48" s="88" t="s">
        <v>18</v>
      </c>
      <c r="G48" s="101">
        <v>30442</v>
      </c>
      <c r="H48" s="99">
        <f t="shared" ca="1" si="0"/>
        <v>44936.653564583336</v>
      </c>
      <c r="I48" s="13">
        <f t="shared" ca="1" si="1"/>
        <v>39.711379628995438</v>
      </c>
      <c r="J48" s="103" t="s">
        <v>19</v>
      </c>
      <c r="K48" s="88" t="s">
        <v>25</v>
      </c>
      <c r="L48" s="54"/>
      <c r="M48" s="88"/>
      <c r="N48" s="88">
        <v>1</v>
      </c>
      <c r="O48" s="89"/>
    </row>
    <row r="49" spans="2:15" s="16" customFormat="1" ht="12.75" x14ac:dyDescent="0.25">
      <c r="B49" s="86"/>
      <c r="C49" s="12">
        <v>45</v>
      </c>
      <c r="D49" s="83" t="s">
        <v>24</v>
      </c>
      <c r="E49" s="89" t="s">
        <v>20</v>
      </c>
      <c r="F49" s="89" t="s">
        <v>15</v>
      </c>
      <c r="G49" s="81">
        <v>39984</v>
      </c>
      <c r="H49" s="99">
        <f t="shared" ca="1" si="0"/>
        <v>44936.653564583336</v>
      </c>
      <c r="I49" s="13">
        <f t="shared" ca="1" si="1"/>
        <v>13.568913875570782</v>
      </c>
      <c r="J49" s="106" t="s">
        <v>21</v>
      </c>
      <c r="K49" s="89" t="s">
        <v>25</v>
      </c>
      <c r="L49" s="31"/>
      <c r="M49" s="87"/>
      <c r="N49" s="124"/>
      <c r="O49" s="89">
        <v>1</v>
      </c>
    </row>
    <row r="50" spans="2:15" s="16" customFormat="1" ht="12.75" x14ac:dyDescent="0.25">
      <c r="B50" s="86"/>
      <c r="C50" s="12">
        <v>46</v>
      </c>
      <c r="D50" s="83" t="s">
        <v>24</v>
      </c>
      <c r="E50" s="89" t="s">
        <v>20</v>
      </c>
      <c r="F50" s="89" t="s">
        <v>15</v>
      </c>
      <c r="G50" s="81">
        <v>41396</v>
      </c>
      <c r="H50" s="99">
        <f t="shared" ca="1" si="0"/>
        <v>44936.653564583336</v>
      </c>
      <c r="I50" s="13">
        <f t="shared" ca="1" si="1"/>
        <v>9.7004207248858503</v>
      </c>
      <c r="J50" s="106" t="s">
        <v>21</v>
      </c>
      <c r="K50" s="89" t="s">
        <v>25</v>
      </c>
      <c r="L50" s="31"/>
      <c r="M50" s="87"/>
      <c r="N50" s="124"/>
      <c r="O50" s="89">
        <v>1</v>
      </c>
    </row>
    <row r="51" spans="2:15" s="16" customFormat="1" ht="12.75" x14ac:dyDescent="0.25">
      <c r="B51" s="86"/>
      <c r="C51" s="12">
        <v>47</v>
      </c>
      <c r="D51" s="83" t="s">
        <v>24</v>
      </c>
      <c r="E51" s="89" t="s">
        <v>20</v>
      </c>
      <c r="F51" s="89" t="s">
        <v>18</v>
      </c>
      <c r="G51" s="81">
        <v>44614</v>
      </c>
      <c r="H51" s="99">
        <f t="shared" ca="1" si="0"/>
        <v>44936.653564583336</v>
      </c>
      <c r="I51" s="13">
        <f t="shared" ca="1" si="1"/>
        <v>0.88398236872146718</v>
      </c>
      <c r="J51" s="106" t="s">
        <v>21</v>
      </c>
      <c r="K51" s="89" t="s">
        <v>25</v>
      </c>
      <c r="L51" s="31"/>
      <c r="M51" s="87"/>
      <c r="N51" s="124"/>
      <c r="O51" s="89">
        <v>1</v>
      </c>
    </row>
    <row r="52" spans="2:15" s="16" customFormat="1" ht="12.75" x14ac:dyDescent="0.25">
      <c r="B52" s="86">
        <f>B47+1</f>
        <v>17</v>
      </c>
      <c r="C52" s="12">
        <v>48</v>
      </c>
      <c r="D52" s="86" t="s">
        <v>34</v>
      </c>
      <c r="E52" s="87" t="s">
        <v>20</v>
      </c>
      <c r="F52" s="87" t="s">
        <v>18</v>
      </c>
      <c r="G52" s="107">
        <v>29780</v>
      </c>
      <c r="H52" s="99">
        <f t="shared" ca="1" si="0"/>
        <v>44936.653564583336</v>
      </c>
      <c r="I52" s="13">
        <f t="shared" ca="1" si="1"/>
        <v>41.525078259132428</v>
      </c>
      <c r="J52" s="100" t="s">
        <v>16</v>
      </c>
      <c r="K52" s="87" t="s">
        <v>25</v>
      </c>
      <c r="M52" s="87">
        <v>1</v>
      </c>
      <c r="N52" s="124"/>
      <c r="O52" s="89"/>
    </row>
    <row r="53" spans="2:15" s="16" customFormat="1" ht="12.75" x14ac:dyDescent="0.25">
      <c r="B53" s="86">
        <f>B52+1</f>
        <v>18</v>
      </c>
      <c r="C53" s="12">
        <v>49</v>
      </c>
      <c r="D53" s="86" t="s">
        <v>34</v>
      </c>
      <c r="E53" s="87" t="s">
        <v>14</v>
      </c>
      <c r="F53" s="87" t="s">
        <v>15</v>
      </c>
      <c r="G53" s="107">
        <v>29979</v>
      </c>
      <c r="H53" s="99">
        <f t="shared" ca="1" si="0"/>
        <v>44936.653564583336</v>
      </c>
      <c r="I53" s="13">
        <f t="shared" ca="1" si="1"/>
        <v>40.97987277968037</v>
      </c>
      <c r="J53" s="100" t="s">
        <v>16</v>
      </c>
      <c r="K53" s="87" t="s">
        <v>25</v>
      </c>
      <c r="M53" s="87">
        <v>1</v>
      </c>
      <c r="N53" s="124"/>
      <c r="O53" s="89"/>
    </row>
    <row r="54" spans="2:15" s="16" customFormat="1" ht="12.75" x14ac:dyDescent="0.25">
      <c r="B54" s="86"/>
      <c r="C54" s="12">
        <v>50</v>
      </c>
      <c r="D54" s="82" t="s">
        <v>35</v>
      </c>
      <c r="E54" s="88" t="s">
        <v>14</v>
      </c>
      <c r="F54" s="88" t="s">
        <v>18</v>
      </c>
      <c r="G54" s="101">
        <v>32169</v>
      </c>
      <c r="H54" s="99">
        <f t="shared" ca="1" si="0"/>
        <v>44936.653564583336</v>
      </c>
      <c r="I54" s="13">
        <f t="shared" ca="1" si="1"/>
        <v>34.97987277968037</v>
      </c>
      <c r="J54" s="103" t="s">
        <v>19</v>
      </c>
      <c r="K54" s="88" t="s">
        <v>25</v>
      </c>
      <c r="L54" s="54"/>
      <c r="M54" s="88"/>
      <c r="N54" s="88">
        <v>1</v>
      </c>
      <c r="O54" s="89"/>
    </row>
    <row r="55" spans="2:15" s="16" customFormat="1" ht="15" customHeight="1" x14ac:dyDescent="0.25">
      <c r="B55" s="86"/>
      <c r="C55" s="12">
        <v>51</v>
      </c>
      <c r="D55" s="83" t="s">
        <v>24</v>
      </c>
      <c r="E55" s="89" t="s">
        <v>20</v>
      </c>
      <c r="F55" s="89" t="s">
        <v>18</v>
      </c>
      <c r="G55" s="81">
        <v>42916</v>
      </c>
      <c r="H55" s="99">
        <f t="shared" ca="1" si="0"/>
        <v>44936.653564583336</v>
      </c>
      <c r="I55" s="13">
        <f t="shared" ca="1" si="1"/>
        <v>5.5360371632420149</v>
      </c>
      <c r="J55" s="106" t="s">
        <v>21</v>
      </c>
      <c r="K55" s="89" t="s">
        <v>25</v>
      </c>
      <c r="L55" s="37"/>
      <c r="M55" s="87"/>
      <c r="N55" s="124"/>
      <c r="O55" s="89">
        <v>1</v>
      </c>
    </row>
    <row r="56" spans="2:15" s="16" customFormat="1" ht="15" customHeight="1" x14ac:dyDescent="0.25">
      <c r="B56" s="86"/>
      <c r="C56" s="12">
        <v>52</v>
      </c>
      <c r="D56" s="83" t="s">
        <v>24</v>
      </c>
      <c r="E56" s="89" t="s">
        <v>20</v>
      </c>
      <c r="F56" s="89" t="s">
        <v>15</v>
      </c>
      <c r="G56" s="81">
        <v>43777</v>
      </c>
      <c r="H56" s="99">
        <f t="shared" ca="1" si="0"/>
        <v>44936.653564583336</v>
      </c>
      <c r="I56" s="13">
        <f t="shared" ca="1" si="1"/>
        <v>3.177133053652974</v>
      </c>
      <c r="J56" s="106" t="s">
        <v>21</v>
      </c>
      <c r="K56" s="89" t="s">
        <v>25</v>
      </c>
      <c r="L56" s="37"/>
      <c r="M56" s="87"/>
      <c r="N56" s="124"/>
      <c r="O56" s="89">
        <v>1</v>
      </c>
    </row>
    <row r="57" spans="2:15" s="16" customFormat="1" ht="12.75" x14ac:dyDescent="0.25">
      <c r="B57" s="86">
        <f>B53+1</f>
        <v>19</v>
      </c>
      <c r="C57" s="12">
        <v>53</v>
      </c>
      <c r="D57" s="86" t="s">
        <v>34</v>
      </c>
      <c r="E57" s="87" t="s">
        <v>14</v>
      </c>
      <c r="F57" s="87" t="s">
        <v>18</v>
      </c>
      <c r="G57" s="107">
        <v>30289</v>
      </c>
      <c r="H57" s="99">
        <f t="shared" ca="1" si="0"/>
        <v>44936.653564583336</v>
      </c>
      <c r="I57" s="13">
        <f t="shared" ca="1" si="1"/>
        <v>40.130557711187222</v>
      </c>
      <c r="J57" s="100" t="s">
        <v>16</v>
      </c>
      <c r="K57" s="87" t="s">
        <v>25</v>
      </c>
      <c r="M57" s="87">
        <v>1</v>
      </c>
      <c r="N57" s="124"/>
      <c r="O57" s="89"/>
    </row>
    <row r="58" spans="2:15" s="11" customFormat="1" ht="12.75" x14ac:dyDescent="0.25">
      <c r="B58" s="86"/>
      <c r="C58" s="12">
        <v>54</v>
      </c>
      <c r="D58" s="83" t="s">
        <v>24</v>
      </c>
      <c r="E58" s="89" t="s">
        <v>20</v>
      </c>
      <c r="F58" s="89" t="s">
        <v>18</v>
      </c>
      <c r="G58" s="81">
        <v>40077</v>
      </c>
      <c r="H58" s="99">
        <f t="shared" ca="1" si="0"/>
        <v>44936.653564583336</v>
      </c>
      <c r="I58" s="13">
        <f t="shared" ca="1" si="1"/>
        <v>13.314119355022838</v>
      </c>
      <c r="J58" s="106" t="s">
        <v>21</v>
      </c>
      <c r="K58" s="89" t="s">
        <v>25</v>
      </c>
      <c r="L58" s="37"/>
      <c r="M58" s="87"/>
      <c r="N58" s="124"/>
      <c r="O58" s="89">
        <v>1</v>
      </c>
    </row>
    <row r="59" spans="2:15" s="16" customFormat="1" ht="12.75" x14ac:dyDescent="0.25">
      <c r="B59" s="86">
        <f>B57+1</f>
        <v>20</v>
      </c>
      <c r="C59" s="12">
        <v>55</v>
      </c>
      <c r="D59" s="86" t="s">
        <v>34</v>
      </c>
      <c r="E59" s="87" t="s">
        <v>20</v>
      </c>
      <c r="F59" s="87" t="s">
        <v>18</v>
      </c>
      <c r="G59" s="107">
        <v>30535</v>
      </c>
      <c r="H59" s="99">
        <f t="shared" ca="1" si="0"/>
        <v>44936.653564583336</v>
      </c>
      <c r="I59" s="13">
        <f t="shared" ca="1" si="1"/>
        <v>39.456585108447491</v>
      </c>
      <c r="J59" s="100" t="s">
        <v>16</v>
      </c>
      <c r="K59" s="87" t="s">
        <v>25</v>
      </c>
      <c r="M59" s="87">
        <v>1</v>
      </c>
      <c r="N59" s="124"/>
      <c r="O59" s="89"/>
    </row>
    <row r="60" spans="2:15" s="16" customFormat="1" ht="12.75" x14ac:dyDescent="0.25">
      <c r="B60" s="86">
        <f>B59+1</f>
        <v>21</v>
      </c>
      <c r="C60" s="12">
        <v>56</v>
      </c>
      <c r="D60" s="86" t="s">
        <v>34</v>
      </c>
      <c r="E60" s="87" t="s">
        <v>14</v>
      </c>
      <c r="F60" s="87" t="s">
        <v>15</v>
      </c>
      <c r="G60" s="107">
        <v>30539</v>
      </c>
      <c r="H60" s="99">
        <f t="shared" ca="1" si="0"/>
        <v>44936.653564583336</v>
      </c>
      <c r="I60" s="13">
        <f t="shared" ca="1" si="1"/>
        <v>39.445626204337906</v>
      </c>
      <c r="J60" s="100" t="s">
        <v>16</v>
      </c>
      <c r="K60" s="87" t="s">
        <v>25</v>
      </c>
      <c r="M60" s="87">
        <v>1</v>
      </c>
      <c r="N60" s="124"/>
      <c r="O60" s="89"/>
    </row>
    <row r="61" spans="2:15" s="16" customFormat="1" ht="12.75" x14ac:dyDescent="0.25">
      <c r="B61" s="86"/>
      <c r="C61" s="12">
        <v>57</v>
      </c>
      <c r="D61" s="82" t="s">
        <v>35</v>
      </c>
      <c r="E61" s="88" t="s">
        <v>14</v>
      </c>
      <c r="F61" s="88" t="s">
        <v>18</v>
      </c>
      <c r="G61" s="101">
        <v>30597</v>
      </c>
      <c r="H61" s="99">
        <f t="shared" ca="1" si="0"/>
        <v>44936.653564583336</v>
      </c>
      <c r="I61" s="13">
        <f t="shared" ca="1" si="1"/>
        <v>39.286722094748868</v>
      </c>
      <c r="J61" s="103" t="s">
        <v>19</v>
      </c>
      <c r="K61" s="88" t="s">
        <v>25</v>
      </c>
      <c r="L61" s="54"/>
      <c r="M61" s="88"/>
      <c r="N61" s="88">
        <v>1</v>
      </c>
      <c r="O61" s="89"/>
    </row>
    <row r="62" spans="2:15" s="16" customFormat="1" ht="12.75" x14ac:dyDescent="0.25">
      <c r="B62" s="86"/>
      <c r="C62" s="12">
        <v>58</v>
      </c>
      <c r="D62" s="83" t="s">
        <v>24</v>
      </c>
      <c r="E62" s="89" t="s">
        <v>20</v>
      </c>
      <c r="F62" s="89" t="s">
        <v>18</v>
      </c>
      <c r="G62" s="81">
        <v>41851</v>
      </c>
      <c r="H62" s="99">
        <f t="shared" ca="1" si="0"/>
        <v>44936.653564583336</v>
      </c>
      <c r="I62" s="13">
        <f t="shared" ca="1" si="1"/>
        <v>8.4538453824200968</v>
      </c>
      <c r="J62" s="106" t="s">
        <v>21</v>
      </c>
      <c r="K62" s="89" t="s">
        <v>25</v>
      </c>
      <c r="L62" s="31"/>
      <c r="M62" s="87"/>
      <c r="N62" s="124"/>
      <c r="O62" s="89">
        <v>1</v>
      </c>
    </row>
    <row r="63" spans="2:15" s="16" customFormat="1" ht="12.75" x14ac:dyDescent="0.25">
      <c r="B63" s="86"/>
      <c r="C63" s="12">
        <v>59</v>
      </c>
      <c r="D63" s="83" t="s">
        <v>24</v>
      </c>
      <c r="E63" s="89" t="s">
        <v>20</v>
      </c>
      <c r="F63" s="89" t="s">
        <v>18</v>
      </c>
      <c r="G63" s="81">
        <v>42751</v>
      </c>
      <c r="H63" s="99">
        <f t="shared" ca="1" si="0"/>
        <v>44936.653564583336</v>
      </c>
      <c r="I63" s="13">
        <f t="shared" ca="1" si="1"/>
        <v>5.9880919577625633</v>
      </c>
      <c r="J63" s="106" t="s">
        <v>21</v>
      </c>
      <c r="K63" s="89" t="s">
        <v>25</v>
      </c>
      <c r="L63" s="31"/>
      <c r="M63" s="87"/>
      <c r="N63" s="124"/>
      <c r="O63" s="89">
        <v>1</v>
      </c>
    </row>
    <row r="64" spans="2:15" s="16" customFormat="1" ht="12.75" x14ac:dyDescent="0.25">
      <c r="B64" s="86">
        <f>B60+1</f>
        <v>22</v>
      </c>
      <c r="C64" s="12">
        <v>60</v>
      </c>
      <c r="D64" s="86" t="s">
        <v>34</v>
      </c>
      <c r="E64" s="87" t="s">
        <v>14</v>
      </c>
      <c r="F64" s="87" t="s">
        <v>15</v>
      </c>
      <c r="G64" s="107">
        <v>30579</v>
      </c>
      <c r="H64" s="99">
        <f t="shared" ca="1" si="0"/>
        <v>44936.653564583336</v>
      </c>
      <c r="I64" s="13">
        <f t="shared" ca="1" si="1"/>
        <v>39.336037163242018</v>
      </c>
      <c r="J64" s="100" t="s">
        <v>16</v>
      </c>
      <c r="K64" s="87" t="s">
        <v>25</v>
      </c>
      <c r="M64" s="87">
        <v>1</v>
      </c>
      <c r="N64" s="124"/>
      <c r="O64" s="89"/>
    </row>
    <row r="65" spans="2:15" s="16" customFormat="1" ht="12.75" x14ac:dyDescent="0.25">
      <c r="B65" s="86"/>
      <c r="C65" s="12">
        <v>61</v>
      </c>
      <c r="D65" s="82" t="s">
        <v>35</v>
      </c>
      <c r="E65" s="88" t="s">
        <v>14</v>
      </c>
      <c r="F65" s="88" t="s">
        <v>18</v>
      </c>
      <c r="G65" s="101">
        <v>31411</v>
      </c>
      <c r="H65" s="99">
        <f t="shared" ca="1" si="0"/>
        <v>44936.653564583336</v>
      </c>
      <c r="I65" s="13">
        <f t="shared" ca="1" si="1"/>
        <v>37.056585108447493</v>
      </c>
      <c r="J65" s="103" t="s">
        <v>19</v>
      </c>
      <c r="K65" s="88" t="s">
        <v>25</v>
      </c>
      <c r="L65" s="54"/>
      <c r="M65" s="88"/>
      <c r="N65" s="88">
        <v>1</v>
      </c>
      <c r="O65" s="89"/>
    </row>
    <row r="66" spans="2:15" s="16" customFormat="1" ht="12.75" x14ac:dyDescent="0.25">
      <c r="B66" s="86"/>
      <c r="C66" s="12">
        <v>62</v>
      </c>
      <c r="D66" s="83" t="s">
        <v>24</v>
      </c>
      <c r="E66" s="89" t="s">
        <v>20</v>
      </c>
      <c r="F66" s="89" t="s">
        <v>18</v>
      </c>
      <c r="G66" s="81">
        <v>42686</v>
      </c>
      <c r="H66" s="99">
        <f t="shared" ca="1" si="0"/>
        <v>44936.653564583336</v>
      </c>
      <c r="I66" s="13">
        <f t="shared" ca="1" si="1"/>
        <v>6.1661741495433846</v>
      </c>
      <c r="J66" s="106" t="s">
        <v>21</v>
      </c>
      <c r="K66" s="89" t="s">
        <v>25</v>
      </c>
      <c r="L66" s="31"/>
      <c r="M66" s="87"/>
      <c r="N66" s="124"/>
      <c r="O66" s="89">
        <v>1</v>
      </c>
    </row>
    <row r="67" spans="2:15" s="16" customFormat="1" ht="12.75" x14ac:dyDescent="0.25">
      <c r="B67" s="86"/>
      <c r="C67" s="12">
        <v>63</v>
      </c>
      <c r="D67" s="83" t="s">
        <v>24</v>
      </c>
      <c r="E67" s="89" t="s">
        <v>20</v>
      </c>
      <c r="F67" s="89" t="s">
        <v>15</v>
      </c>
      <c r="G67" s="81">
        <v>43977</v>
      </c>
      <c r="H67" s="99">
        <f t="shared" ca="1" si="0"/>
        <v>44936.653564583336</v>
      </c>
      <c r="I67" s="13">
        <f t="shared" ca="1" si="1"/>
        <v>2.629187848173522</v>
      </c>
      <c r="J67" s="106" t="s">
        <v>21</v>
      </c>
      <c r="K67" s="89" t="s">
        <v>25</v>
      </c>
      <c r="L67" s="31"/>
      <c r="M67" s="87"/>
      <c r="N67" s="124"/>
      <c r="O67" s="89">
        <v>1</v>
      </c>
    </row>
    <row r="68" spans="2:15" s="16" customFormat="1" ht="12.75" x14ac:dyDescent="0.25">
      <c r="B68" s="86">
        <f>B64+1</f>
        <v>23</v>
      </c>
      <c r="C68" s="12">
        <v>64</v>
      </c>
      <c r="D68" s="86" t="s">
        <v>34</v>
      </c>
      <c r="E68" s="87" t="s">
        <v>20</v>
      </c>
      <c r="F68" s="87" t="s">
        <v>18</v>
      </c>
      <c r="G68" s="107">
        <v>33726</v>
      </c>
      <c r="H68" s="99">
        <f t="shared" ca="1" si="0"/>
        <v>44936.653564583336</v>
      </c>
      <c r="I68" s="13">
        <f t="shared" ca="1" si="1"/>
        <v>30.714119355022838</v>
      </c>
      <c r="J68" s="100" t="s">
        <v>16</v>
      </c>
      <c r="K68" s="87" t="s">
        <v>25</v>
      </c>
      <c r="M68" s="87">
        <v>1</v>
      </c>
      <c r="N68" s="124"/>
      <c r="O68" s="89"/>
    </row>
    <row r="69" spans="2:15" s="16" customFormat="1" ht="12.75" x14ac:dyDescent="0.25">
      <c r="B69" s="86">
        <f>B68+1</f>
        <v>24</v>
      </c>
      <c r="C69" s="12">
        <v>65</v>
      </c>
      <c r="D69" s="86" t="s">
        <v>34</v>
      </c>
      <c r="E69" s="87" t="s">
        <v>14</v>
      </c>
      <c r="F69" s="87" t="s">
        <v>18</v>
      </c>
      <c r="G69" s="107">
        <v>30729</v>
      </c>
      <c r="H69" s="99">
        <f t="shared" ref="H69:H132" ca="1" si="2">NOW()</f>
        <v>44936.653564583336</v>
      </c>
      <c r="I69" s="13">
        <f t="shared" ref="I69:I132" ca="1" si="3">SUM(H69-G69)/365</f>
        <v>38.925078259132427</v>
      </c>
      <c r="J69" s="100" t="s">
        <v>16</v>
      </c>
      <c r="K69" s="87" t="s">
        <v>25</v>
      </c>
      <c r="M69" s="87">
        <v>1</v>
      </c>
      <c r="N69" s="124"/>
      <c r="O69" s="89"/>
    </row>
    <row r="70" spans="2:15" s="16" customFormat="1" ht="12.75" x14ac:dyDescent="0.25">
      <c r="B70" s="86"/>
      <c r="C70" s="12">
        <v>66</v>
      </c>
      <c r="D70" s="82" t="s">
        <v>35</v>
      </c>
      <c r="E70" s="88" t="s">
        <v>14</v>
      </c>
      <c r="F70" s="88" t="s">
        <v>15</v>
      </c>
      <c r="G70" s="101">
        <v>31699</v>
      </c>
      <c r="H70" s="99">
        <f t="shared" ca="1" si="2"/>
        <v>44936.653564583336</v>
      </c>
      <c r="I70" s="13">
        <f t="shared" ca="1" si="3"/>
        <v>36.267544012557082</v>
      </c>
      <c r="J70" s="103" t="s">
        <v>19</v>
      </c>
      <c r="K70" s="88" t="s">
        <v>25</v>
      </c>
      <c r="L70" s="54"/>
      <c r="M70" s="88"/>
      <c r="N70" s="88">
        <v>1</v>
      </c>
      <c r="O70" s="89"/>
    </row>
    <row r="71" spans="2:15" s="16" customFormat="1" ht="12.75" x14ac:dyDescent="0.25">
      <c r="B71" s="86">
        <f>B69+1</f>
        <v>25</v>
      </c>
      <c r="C71" s="12">
        <v>67</v>
      </c>
      <c r="D71" s="86" t="s">
        <v>34</v>
      </c>
      <c r="E71" s="87" t="s">
        <v>20</v>
      </c>
      <c r="F71" s="87" t="s">
        <v>15</v>
      </c>
      <c r="G71" s="107">
        <v>32477</v>
      </c>
      <c r="H71" s="99">
        <f t="shared" ca="1" si="2"/>
        <v>44936.653564583336</v>
      </c>
      <c r="I71" s="13">
        <f t="shared" ca="1" si="3"/>
        <v>34.136037163242015</v>
      </c>
      <c r="J71" s="100" t="s">
        <v>16</v>
      </c>
      <c r="K71" s="87" t="s">
        <v>25</v>
      </c>
      <c r="M71" s="87">
        <v>1</v>
      </c>
      <c r="N71" s="124"/>
      <c r="O71" s="89"/>
    </row>
    <row r="72" spans="2:15" s="16" customFormat="1" ht="12.75" x14ac:dyDescent="0.25">
      <c r="B72" s="86">
        <f>B71+1</f>
        <v>26</v>
      </c>
      <c r="C72" s="12">
        <v>68</v>
      </c>
      <c r="D72" s="86" t="s">
        <v>34</v>
      </c>
      <c r="E72" s="87" t="s">
        <v>14</v>
      </c>
      <c r="F72" s="87" t="s">
        <v>18</v>
      </c>
      <c r="G72" s="107">
        <v>31138</v>
      </c>
      <c r="H72" s="99">
        <f t="shared" ca="1" si="2"/>
        <v>44936.653564583336</v>
      </c>
      <c r="I72" s="13">
        <f t="shared" ca="1" si="3"/>
        <v>37.804530313926946</v>
      </c>
      <c r="J72" s="100" t="s">
        <v>16</v>
      </c>
      <c r="K72" s="87" t="s">
        <v>25</v>
      </c>
      <c r="M72" s="87">
        <v>1</v>
      </c>
      <c r="N72" s="124"/>
      <c r="O72" s="89"/>
    </row>
    <row r="73" spans="2:15" s="16" customFormat="1" ht="12.75" x14ac:dyDescent="0.25">
      <c r="B73" s="86"/>
      <c r="C73" s="12">
        <v>69</v>
      </c>
      <c r="D73" s="82" t="s">
        <v>35</v>
      </c>
      <c r="E73" s="88" t="s">
        <v>14</v>
      </c>
      <c r="F73" s="88" t="s">
        <v>15</v>
      </c>
      <c r="G73" s="101">
        <v>30827</v>
      </c>
      <c r="H73" s="99">
        <f t="shared" ca="1" si="2"/>
        <v>44936.653564583336</v>
      </c>
      <c r="I73" s="13">
        <f t="shared" ca="1" si="3"/>
        <v>38.656585108447494</v>
      </c>
      <c r="J73" s="103" t="s">
        <v>19</v>
      </c>
      <c r="K73" s="88" t="s">
        <v>25</v>
      </c>
      <c r="L73" s="54"/>
      <c r="M73" s="88"/>
      <c r="N73" s="88">
        <v>1</v>
      </c>
      <c r="O73" s="89"/>
    </row>
    <row r="74" spans="2:15" s="16" customFormat="1" ht="12.75" x14ac:dyDescent="0.25">
      <c r="B74" s="86"/>
      <c r="C74" s="12">
        <v>70</v>
      </c>
      <c r="D74" s="83" t="s">
        <v>24</v>
      </c>
      <c r="E74" s="89" t="s">
        <v>20</v>
      </c>
      <c r="F74" s="89" t="s">
        <v>15</v>
      </c>
      <c r="G74" s="81">
        <v>41310</v>
      </c>
      <c r="H74" s="99">
        <f t="shared" ca="1" si="2"/>
        <v>44936.653564583336</v>
      </c>
      <c r="I74" s="13">
        <f t="shared" ca="1" si="3"/>
        <v>9.9360371632420144</v>
      </c>
      <c r="J74" s="106" t="s">
        <v>21</v>
      </c>
      <c r="K74" s="89" t="s">
        <v>25</v>
      </c>
      <c r="L74" s="31"/>
      <c r="M74" s="87"/>
      <c r="N74" s="124"/>
      <c r="O74" s="89">
        <v>1</v>
      </c>
    </row>
    <row r="75" spans="2:15" s="16" customFormat="1" ht="12.75" x14ac:dyDescent="0.25">
      <c r="B75" s="86"/>
      <c r="C75" s="12">
        <v>71</v>
      </c>
      <c r="D75" s="83" t="s">
        <v>24</v>
      </c>
      <c r="E75" s="89" t="s">
        <v>20</v>
      </c>
      <c r="F75" s="89" t="s">
        <v>15</v>
      </c>
      <c r="G75" s="81">
        <v>42677</v>
      </c>
      <c r="H75" s="99">
        <f t="shared" ca="1" si="2"/>
        <v>44936.653564583336</v>
      </c>
      <c r="I75" s="13">
        <f t="shared" ca="1" si="3"/>
        <v>6.19083168378996</v>
      </c>
      <c r="J75" s="106" t="s">
        <v>21</v>
      </c>
      <c r="K75" s="89" t="s">
        <v>25</v>
      </c>
      <c r="L75" s="31"/>
      <c r="M75" s="87"/>
      <c r="N75" s="124"/>
      <c r="O75" s="89">
        <v>1</v>
      </c>
    </row>
    <row r="76" spans="2:15" s="16" customFormat="1" ht="12.75" x14ac:dyDescent="0.25">
      <c r="B76" s="86">
        <f>B72+1</f>
        <v>27</v>
      </c>
      <c r="C76" s="12">
        <v>72</v>
      </c>
      <c r="D76" s="86" t="s">
        <v>34</v>
      </c>
      <c r="E76" s="87" t="s">
        <v>20</v>
      </c>
      <c r="F76" s="87" t="s">
        <v>15</v>
      </c>
      <c r="G76" s="107">
        <v>31248</v>
      </c>
      <c r="H76" s="99">
        <f t="shared" ca="1" si="2"/>
        <v>44936.653564583336</v>
      </c>
      <c r="I76" s="13">
        <f t="shared" ca="1" si="3"/>
        <v>37.503160450913249</v>
      </c>
      <c r="J76" s="100" t="s">
        <v>16</v>
      </c>
      <c r="K76" s="87" t="s">
        <v>25</v>
      </c>
      <c r="M76" s="87">
        <v>1</v>
      </c>
      <c r="N76" s="124"/>
      <c r="O76" s="89"/>
    </row>
    <row r="77" spans="2:15" s="16" customFormat="1" ht="12.75" x14ac:dyDescent="0.25">
      <c r="B77" s="86">
        <f>B76+1</f>
        <v>28</v>
      </c>
      <c r="C77" s="12">
        <v>73</v>
      </c>
      <c r="D77" s="86" t="s">
        <v>34</v>
      </c>
      <c r="E77" s="87" t="s">
        <v>14</v>
      </c>
      <c r="F77" s="87" t="s">
        <v>18</v>
      </c>
      <c r="G77" s="107">
        <v>31429</v>
      </c>
      <c r="H77" s="99">
        <f t="shared" ca="1" si="2"/>
        <v>44936.653564583336</v>
      </c>
      <c r="I77" s="13">
        <f t="shared" ca="1" si="3"/>
        <v>37.007270039954342</v>
      </c>
      <c r="J77" s="100" t="s">
        <v>16</v>
      </c>
      <c r="K77" s="87" t="s">
        <v>25</v>
      </c>
      <c r="M77" s="87">
        <v>1</v>
      </c>
      <c r="N77" s="124"/>
      <c r="O77" s="89"/>
    </row>
    <row r="78" spans="2:15" s="16" customFormat="1" ht="12.75" x14ac:dyDescent="0.25">
      <c r="B78" s="86"/>
      <c r="C78" s="12">
        <v>74</v>
      </c>
      <c r="D78" s="82" t="s">
        <v>35</v>
      </c>
      <c r="E78" s="88" t="s">
        <v>14</v>
      </c>
      <c r="F78" s="88" t="s">
        <v>15</v>
      </c>
      <c r="G78" s="101">
        <v>32129</v>
      </c>
      <c r="H78" s="99">
        <f t="shared" ca="1" si="2"/>
        <v>44936.653564583336</v>
      </c>
      <c r="I78" s="13">
        <f t="shared" ca="1" si="3"/>
        <v>35.089461820776265</v>
      </c>
      <c r="J78" s="103" t="s">
        <v>19</v>
      </c>
      <c r="K78" s="88" t="s">
        <v>25</v>
      </c>
      <c r="L78" s="54"/>
      <c r="M78" s="88"/>
      <c r="N78" s="88">
        <v>1</v>
      </c>
      <c r="O78" s="89"/>
    </row>
    <row r="79" spans="2:15" s="16" customFormat="1" ht="12.75" x14ac:dyDescent="0.25">
      <c r="B79" s="86"/>
      <c r="C79" s="12">
        <v>75</v>
      </c>
      <c r="D79" s="83" t="s">
        <v>24</v>
      </c>
      <c r="E79" s="89" t="s">
        <v>20</v>
      </c>
      <c r="F79" s="89" t="s">
        <v>18</v>
      </c>
      <c r="G79" s="81">
        <v>41478</v>
      </c>
      <c r="H79" s="99">
        <f t="shared" ca="1" si="2"/>
        <v>44936.653564583336</v>
      </c>
      <c r="I79" s="13">
        <f t="shared" ca="1" si="3"/>
        <v>9.4757631906392756</v>
      </c>
      <c r="J79" s="106" t="s">
        <v>21</v>
      </c>
      <c r="K79" s="89" t="s">
        <v>25</v>
      </c>
      <c r="L79" s="31"/>
      <c r="M79" s="87"/>
      <c r="N79" s="124"/>
      <c r="O79" s="89">
        <v>1</v>
      </c>
    </row>
    <row r="80" spans="2:15" s="16" customFormat="1" ht="12.75" x14ac:dyDescent="0.25">
      <c r="B80" s="86"/>
      <c r="C80" s="12">
        <v>76</v>
      </c>
      <c r="D80" s="83" t="s">
        <v>24</v>
      </c>
      <c r="E80" s="89" t="s">
        <v>20</v>
      </c>
      <c r="F80" s="89" t="s">
        <v>15</v>
      </c>
      <c r="G80" s="81">
        <v>43165</v>
      </c>
      <c r="H80" s="99">
        <f t="shared" ca="1" si="2"/>
        <v>44936.653564583336</v>
      </c>
      <c r="I80" s="13">
        <f t="shared" ca="1" si="3"/>
        <v>4.8538453824200971</v>
      </c>
      <c r="J80" s="106" t="s">
        <v>21</v>
      </c>
      <c r="K80" s="89" t="s">
        <v>25</v>
      </c>
      <c r="L80" s="31"/>
      <c r="M80" s="87"/>
      <c r="N80" s="124"/>
      <c r="O80" s="89">
        <v>1</v>
      </c>
    </row>
    <row r="81" spans="2:15" s="16" customFormat="1" ht="12.75" x14ac:dyDescent="0.25">
      <c r="B81" s="86">
        <f>B77+1</f>
        <v>29</v>
      </c>
      <c r="C81" s="12">
        <v>77</v>
      </c>
      <c r="D81" s="86" t="s">
        <v>34</v>
      </c>
      <c r="E81" s="87" t="s">
        <v>14</v>
      </c>
      <c r="F81" s="87" t="s">
        <v>18</v>
      </c>
      <c r="G81" s="107">
        <v>31592</v>
      </c>
      <c r="H81" s="99">
        <f t="shared" ca="1" si="2"/>
        <v>44936.653564583336</v>
      </c>
      <c r="I81" s="13">
        <f t="shared" ca="1" si="3"/>
        <v>36.560694697488593</v>
      </c>
      <c r="J81" s="100" t="s">
        <v>16</v>
      </c>
      <c r="K81" s="87" t="s">
        <v>25</v>
      </c>
      <c r="M81" s="87">
        <v>1</v>
      </c>
      <c r="N81" s="124"/>
      <c r="O81" s="89"/>
    </row>
    <row r="82" spans="2:15" s="16" customFormat="1" ht="12.75" x14ac:dyDescent="0.25">
      <c r="B82" s="86"/>
      <c r="C82" s="12">
        <v>78</v>
      </c>
      <c r="D82" s="82" t="s">
        <v>35</v>
      </c>
      <c r="E82" s="88" t="s">
        <v>14</v>
      </c>
      <c r="F82" s="88" t="s">
        <v>15</v>
      </c>
      <c r="G82" s="101">
        <v>31552</v>
      </c>
      <c r="H82" s="99">
        <f t="shared" ca="1" si="2"/>
        <v>44936.653564583336</v>
      </c>
      <c r="I82" s="13">
        <f t="shared" ca="1" si="3"/>
        <v>36.67028373858448</v>
      </c>
      <c r="J82" s="103" t="s">
        <v>19</v>
      </c>
      <c r="K82" s="88" t="s">
        <v>25</v>
      </c>
      <c r="L82" s="54"/>
      <c r="M82" s="88"/>
      <c r="N82" s="88">
        <v>1</v>
      </c>
      <c r="O82" s="124"/>
    </row>
    <row r="83" spans="2:15" s="16" customFormat="1" ht="12.75" x14ac:dyDescent="0.25">
      <c r="B83" s="86">
        <f>B81+1</f>
        <v>30</v>
      </c>
      <c r="C83" s="12">
        <v>79</v>
      </c>
      <c r="D83" s="86" t="s">
        <v>34</v>
      </c>
      <c r="E83" s="87" t="s">
        <v>14</v>
      </c>
      <c r="F83" s="87" t="s">
        <v>18</v>
      </c>
      <c r="G83" s="107">
        <v>32047</v>
      </c>
      <c r="H83" s="99">
        <f t="shared" ca="1" si="2"/>
        <v>44936.653564583336</v>
      </c>
      <c r="I83" s="13">
        <f t="shared" ca="1" si="3"/>
        <v>35.314119355022839</v>
      </c>
      <c r="J83" s="100" t="s">
        <v>16</v>
      </c>
      <c r="K83" s="87" t="s">
        <v>25</v>
      </c>
      <c r="M83" s="87">
        <v>1</v>
      </c>
      <c r="N83" s="124"/>
      <c r="O83" s="89"/>
    </row>
    <row r="84" spans="2:15" s="16" customFormat="1" ht="12.75" x14ac:dyDescent="0.25">
      <c r="B84" s="86"/>
      <c r="C84" s="12">
        <v>80</v>
      </c>
      <c r="D84" s="82" t="s">
        <v>35</v>
      </c>
      <c r="E84" s="88" t="s">
        <v>14</v>
      </c>
      <c r="F84" s="88" t="s">
        <v>15</v>
      </c>
      <c r="G84" s="101">
        <v>31902</v>
      </c>
      <c r="H84" s="99">
        <f t="shared" ca="1" si="2"/>
        <v>44936.653564583336</v>
      </c>
      <c r="I84" s="13">
        <f t="shared" ca="1" si="3"/>
        <v>35.711379628995438</v>
      </c>
      <c r="J84" s="103" t="s">
        <v>19</v>
      </c>
      <c r="K84" s="88" t="s">
        <v>25</v>
      </c>
      <c r="L84" s="54"/>
      <c r="M84" s="88"/>
      <c r="N84" s="88">
        <v>1</v>
      </c>
      <c r="O84" s="89"/>
    </row>
    <row r="85" spans="2:15" s="16" customFormat="1" ht="12.75" x14ac:dyDescent="0.25">
      <c r="B85" s="86">
        <f>B83+1</f>
        <v>31</v>
      </c>
      <c r="C85" s="12">
        <v>81</v>
      </c>
      <c r="D85" s="86" t="s">
        <v>34</v>
      </c>
      <c r="E85" s="87" t="s">
        <v>20</v>
      </c>
      <c r="F85" s="87" t="s">
        <v>18</v>
      </c>
      <c r="G85" s="127">
        <v>32726</v>
      </c>
      <c r="H85" s="99">
        <f t="shared" ca="1" si="2"/>
        <v>44936.653564583336</v>
      </c>
      <c r="I85" s="13">
        <f t="shared" ca="1" si="3"/>
        <v>33.453845382420099</v>
      </c>
      <c r="J85" s="100" t="s">
        <v>16</v>
      </c>
      <c r="K85" s="87" t="s">
        <v>25</v>
      </c>
      <c r="M85" s="87">
        <v>1</v>
      </c>
      <c r="N85" s="124"/>
      <c r="O85" s="89"/>
    </row>
    <row r="86" spans="2:15" s="16" customFormat="1" ht="12.75" x14ac:dyDescent="0.25">
      <c r="B86" s="86">
        <f>B85+1</f>
        <v>32</v>
      </c>
      <c r="C86" s="12">
        <v>82</v>
      </c>
      <c r="D86" s="86" t="s">
        <v>34</v>
      </c>
      <c r="E86" s="87" t="s">
        <v>14</v>
      </c>
      <c r="F86" s="87" t="s">
        <v>18</v>
      </c>
      <c r="G86" s="107">
        <v>30274</v>
      </c>
      <c r="H86" s="99">
        <f t="shared" ca="1" si="2"/>
        <v>44936.653564583336</v>
      </c>
      <c r="I86" s="13">
        <f t="shared" ca="1" si="3"/>
        <v>40.17165360159818</v>
      </c>
      <c r="J86" s="100" t="s">
        <v>16</v>
      </c>
      <c r="K86" s="87" t="s">
        <v>25</v>
      </c>
      <c r="M86" s="87">
        <v>1</v>
      </c>
      <c r="N86" s="124"/>
      <c r="O86" s="89"/>
    </row>
    <row r="87" spans="2:15" s="16" customFormat="1" ht="12.75" x14ac:dyDescent="0.25">
      <c r="B87" s="86"/>
      <c r="C87" s="12">
        <v>83</v>
      </c>
      <c r="D87" s="82" t="s">
        <v>35</v>
      </c>
      <c r="E87" s="88" t="s">
        <v>14</v>
      </c>
      <c r="F87" s="88" t="s">
        <v>15</v>
      </c>
      <c r="G87" s="128">
        <v>30261</v>
      </c>
      <c r="H87" s="99">
        <f t="shared" ca="1" si="2"/>
        <v>44936.653564583336</v>
      </c>
      <c r="I87" s="13">
        <f t="shared" ca="1" si="3"/>
        <v>40.207270039954345</v>
      </c>
      <c r="J87" s="103" t="s">
        <v>19</v>
      </c>
      <c r="K87" s="88" t="s">
        <v>25</v>
      </c>
      <c r="L87" s="54"/>
      <c r="M87" s="88"/>
      <c r="N87" s="88">
        <v>1</v>
      </c>
      <c r="O87" s="89"/>
    </row>
    <row r="88" spans="2:15" s="16" customFormat="1" ht="12.75" x14ac:dyDescent="0.25">
      <c r="B88" s="86"/>
      <c r="C88" s="12">
        <v>84</v>
      </c>
      <c r="D88" s="83" t="s">
        <v>24</v>
      </c>
      <c r="E88" s="89" t="s">
        <v>20</v>
      </c>
      <c r="F88" s="89" t="s">
        <v>18</v>
      </c>
      <c r="G88" s="81">
        <v>37873</v>
      </c>
      <c r="H88" s="99">
        <f t="shared" ca="1" si="2"/>
        <v>44936.653564583336</v>
      </c>
      <c r="I88" s="13">
        <f t="shared" ca="1" si="3"/>
        <v>19.352475519406397</v>
      </c>
      <c r="J88" s="106" t="s">
        <v>21</v>
      </c>
      <c r="K88" s="89" t="s">
        <v>25</v>
      </c>
      <c r="L88" s="31"/>
      <c r="M88" s="87"/>
      <c r="N88" s="124"/>
      <c r="O88" s="89">
        <v>1</v>
      </c>
    </row>
    <row r="89" spans="2:15" s="16" customFormat="1" ht="12.75" x14ac:dyDescent="0.25">
      <c r="B89" s="86">
        <f>B86+1</f>
        <v>33</v>
      </c>
      <c r="C89" s="12">
        <v>85</v>
      </c>
      <c r="D89" s="86" t="s">
        <v>34</v>
      </c>
      <c r="E89" s="87" t="s">
        <v>20</v>
      </c>
      <c r="F89" s="87" t="s">
        <v>15</v>
      </c>
      <c r="G89" s="107">
        <v>31606</v>
      </c>
      <c r="H89" s="99">
        <f t="shared" ca="1" si="2"/>
        <v>44936.653564583336</v>
      </c>
      <c r="I89" s="13">
        <f t="shared" ca="1" si="3"/>
        <v>36.522338533105028</v>
      </c>
      <c r="J89" s="100" t="s">
        <v>16</v>
      </c>
      <c r="K89" s="87" t="s">
        <v>25</v>
      </c>
      <c r="M89" s="87">
        <v>1</v>
      </c>
      <c r="N89" s="124"/>
      <c r="O89" s="89"/>
    </row>
    <row r="90" spans="2:15" s="16" customFormat="1" ht="12.75" x14ac:dyDescent="0.25">
      <c r="B90" s="86">
        <f>B89+1</f>
        <v>34</v>
      </c>
      <c r="C90" s="12">
        <v>86</v>
      </c>
      <c r="D90" s="86" t="s">
        <v>34</v>
      </c>
      <c r="E90" s="87" t="s">
        <v>20</v>
      </c>
      <c r="F90" s="87" t="s">
        <v>18</v>
      </c>
      <c r="G90" s="107">
        <v>32522</v>
      </c>
      <c r="H90" s="99">
        <f t="shared" ca="1" si="2"/>
        <v>44936.653564583336</v>
      </c>
      <c r="I90" s="13">
        <f t="shared" ca="1" si="3"/>
        <v>34.012749492009135</v>
      </c>
      <c r="J90" s="100" t="s">
        <v>16</v>
      </c>
      <c r="K90" s="87" t="s">
        <v>25</v>
      </c>
      <c r="M90" s="87">
        <v>1</v>
      </c>
      <c r="N90" s="124"/>
      <c r="O90" s="89"/>
    </row>
    <row r="91" spans="2:15" s="16" customFormat="1" ht="15" customHeight="1" x14ac:dyDescent="0.25">
      <c r="B91" s="86">
        <f>B90+1</f>
        <v>35</v>
      </c>
      <c r="C91" s="12">
        <v>87</v>
      </c>
      <c r="D91" s="86" t="s">
        <v>34</v>
      </c>
      <c r="E91" s="87" t="s">
        <v>20</v>
      </c>
      <c r="F91" s="87" t="s">
        <v>18</v>
      </c>
      <c r="G91" s="107">
        <v>26960</v>
      </c>
      <c r="H91" s="99">
        <f t="shared" ca="1" si="2"/>
        <v>44936.653564583336</v>
      </c>
      <c r="I91" s="13">
        <f t="shared" ca="1" si="3"/>
        <v>49.251105656392703</v>
      </c>
      <c r="J91" s="100" t="s">
        <v>16</v>
      </c>
      <c r="K91" s="87" t="s">
        <v>25</v>
      </c>
      <c r="M91" s="87">
        <v>1</v>
      </c>
      <c r="N91" s="124"/>
      <c r="O91" s="89"/>
    </row>
    <row r="92" spans="2:15" s="16" customFormat="1" ht="12.75" x14ac:dyDescent="0.25">
      <c r="B92" s="86">
        <f>B91+1</f>
        <v>36</v>
      </c>
      <c r="C92" s="12">
        <v>88</v>
      </c>
      <c r="D92" s="86" t="s">
        <v>34</v>
      </c>
      <c r="E92" s="87" t="s">
        <v>14</v>
      </c>
      <c r="F92" s="87" t="s">
        <v>18</v>
      </c>
      <c r="G92" s="107">
        <v>30646</v>
      </c>
      <c r="H92" s="99">
        <f t="shared" ca="1" si="2"/>
        <v>44936.653564583336</v>
      </c>
      <c r="I92" s="13">
        <f t="shared" ca="1" si="3"/>
        <v>39.152475519406401</v>
      </c>
      <c r="J92" s="100" t="s">
        <v>16</v>
      </c>
      <c r="K92" s="87" t="s">
        <v>25</v>
      </c>
      <c r="M92" s="87">
        <v>1</v>
      </c>
      <c r="N92" s="124"/>
      <c r="O92" s="89"/>
    </row>
    <row r="93" spans="2:15" s="16" customFormat="1" ht="12.75" x14ac:dyDescent="0.25">
      <c r="B93" s="86"/>
      <c r="C93" s="12">
        <v>89</v>
      </c>
      <c r="D93" s="82" t="s">
        <v>35</v>
      </c>
      <c r="E93" s="88" t="s">
        <v>14</v>
      </c>
      <c r="F93" s="88" t="s">
        <v>15</v>
      </c>
      <c r="G93" s="101">
        <v>30771</v>
      </c>
      <c r="H93" s="99">
        <f t="shared" ca="1" si="2"/>
        <v>44936.653564583336</v>
      </c>
      <c r="I93" s="13">
        <f t="shared" ca="1" si="3"/>
        <v>38.810009765981739</v>
      </c>
      <c r="J93" s="103" t="s">
        <v>19</v>
      </c>
      <c r="K93" s="88" t="s">
        <v>25</v>
      </c>
      <c r="L93" s="54"/>
      <c r="M93" s="88"/>
      <c r="N93" s="88">
        <v>1</v>
      </c>
      <c r="O93" s="89"/>
    </row>
    <row r="94" spans="2:15" s="16" customFormat="1" ht="12.75" x14ac:dyDescent="0.25">
      <c r="B94" s="86"/>
      <c r="C94" s="12">
        <v>90</v>
      </c>
      <c r="D94" s="83" t="s">
        <v>24</v>
      </c>
      <c r="E94" s="89" t="s">
        <v>20</v>
      </c>
      <c r="F94" s="89" t="s">
        <v>15</v>
      </c>
      <c r="G94" s="81">
        <v>41907</v>
      </c>
      <c r="H94" s="99">
        <f t="shared" ca="1" si="2"/>
        <v>44936.653564583336</v>
      </c>
      <c r="I94" s="13">
        <f t="shared" ca="1" si="3"/>
        <v>8.3004207248858499</v>
      </c>
      <c r="J94" s="106" t="s">
        <v>21</v>
      </c>
      <c r="K94" s="89" t="s">
        <v>25</v>
      </c>
      <c r="L94" s="31"/>
      <c r="M94" s="87"/>
      <c r="N94" s="124"/>
      <c r="O94" s="133">
        <v>1</v>
      </c>
    </row>
    <row r="95" spans="2:15" s="16" customFormat="1" ht="12.75" x14ac:dyDescent="0.25">
      <c r="B95" s="86"/>
      <c r="C95" s="12">
        <v>91</v>
      </c>
      <c r="D95" s="83" t="s">
        <v>24</v>
      </c>
      <c r="E95" s="89" t="s">
        <v>20</v>
      </c>
      <c r="F95" s="89" t="s">
        <v>15</v>
      </c>
      <c r="G95" s="81">
        <v>42968</v>
      </c>
      <c r="H95" s="99">
        <f t="shared" ca="1" si="2"/>
        <v>44936.653564583336</v>
      </c>
      <c r="I95" s="13">
        <f t="shared" ca="1" si="3"/>
        <v>5.3935714098173575</v>
      </c>
      <c r="J95" s="106" t="s">
        <v>21</v>
      </c>
      <c r="K95" s="89" t="s">
        <v>25</v>
      </c>
      <c r="L95" s="31"/>
      <c r="M95" s="87"/>
      <c r="N95" s="124"/>
      <c r="O95" s="133">
        <v>1</v>
      </c>
    </row>
    <row r="96" spans="2:15" s="16" customFormat="1" ht="12.75" x14ac:dyDescent="0.25">
      <c r="B96" s="86">
        <f>B92+1</f>
        <v>37</v>
      </c>
      <c r="C96" s="12">
        <v>92</v>
      </c>
      <c r="D96" s="86" t="s">
        <v>34</v>
      </c>
      <c r="E96" s="87" t="s">
        <v>20</v>
      </c>
      <c r="F96" s="87" t="s">
        <v>18</v>
      </c>
      <c r="G96" s="107">
        <v>30517</v>
      </c>
      <c r="H96" s="99">
        <f t="shared" ca="1" si="2"/>
        <v>44936.653564583336</v>
      </c>
      <c r="I96" s="13">
        <f t="shared" ca="1" si="3"/>
        <v>39.505900176940642</v>
      </c>
      <c r="J96" s="100" t="s">
        <v>16</v>
      </c>
      <c r="K96" s="87" t="s">
        <v>25</v>
      </c>
      <c r="M96" s="87">
        <v>1</v>
      </c>
      <c r="N96" s="124"/>
      <c r="O96" s="89"/>
    </row>
    <row r="97" spans="2:15" s="11" customFormat="1" ht="12.75" x14ac:dyDescent="0.25">
      <c r="B97" s="86">
        <f>B96+1</f>
        <v>38</v>
      </c>
      <c r="C97" s="12">
        <v>93</v>
      </c>
      <c r="D97" s="86" t="s">
        <v>34</v>
      </c>
      <c r="E97" s="87" t="s">
        <v>14</v>
      </c>
      <c r="F97" s="87" t="s">
        <v>18</v>
      </c>
      <c r="G97" s="107">
        <v>33208</v>
      </c>
      <c r="H97" s="99">
        <f t="shared" ca="1" si="2"/>
        <v>44936.653564583336</v>
      </c>
      <c r="I97" s="13">
        <f t="shared" ca="1" si="3"/>
        <v>32.133297437214615</v>
      </c>
      <c r="J97" s="100" t="s">
        <v>16</v>
      </c>
      <c r="K97" s="87" t="s">
        <v>25</v>
      </c>
      <c r="M97" s="130">
        <v>1</v>
      </c>
      <c r="N97" s="134"/>
      <c r="O97" s="89"/>
    </row>
    <row r="98" spans="2:15" s="16" customFormat="1" ht="12.75" x14ac:dyDescent="0.25">
      <c r="B98" s="86"/>
      <c r="C98" s="12">
        <v>94</v>
      </c>
      <c r="D98" s="82" t="s">
        <v>35</v>
      </c>
      <c r="E98" s="88" t="s">
        <v>14</v>
      </c>
      <c r="F98" s="88" t="s">
        <v>15</v>
      </c>
      <c r="G98" s="101">
        <v>32763</v>
      </c>
      <c r="H98" s="99">
        <f t="shared" ca="1" si="2"/>
        <v>44936.653564583336</v>
      </c>
      <c r="I98" s="13">
        <f t="shared" ca="1" si="3"/>
        <v>33.352475519406397</v>
      </c>
      <c r="J98" s="103" t="s">
        <v>19</v>
      </c>
      <c r="K98" s="88" t="s">
        <v>25</v>
      </c>
      <c r="L98" s="54"/>
      <c r="M98" s="88"/>
      <c r="N98" s="88">
        <v>1</v>
      </c>
      <c r="O98" s="89"/>
    </row>
    <row r="99" spans="2:15" s="16" customFormat="1" ht="12.75" x14ac:dyDescent="0.25">
      <c r="B99" s="86"/>
      <c r="C99" s="12">
        <v>95</v>
      </c>
      <c r="D99" s="83" t="s">
        <v>24</v>
      </c>
      <c r="E99" s="89" t="s">
        <v>20</v>
      </c>
      <c r="F99" s="89" t="s">
        <v>18</v>
      </c>
      <c r="G99" s="81">
        <v>44681</v>
      </c>
      <c r="H99" s="99">
        <f t="shared" ca="1" si="2"/>
        <v>44936.653564583336</v>
      </c>
      <c r="I99" s="13">
        <f t="shared" ca="1" si="3"/>
        <v>0.70042072488585083</v>
      </c>
      <c r="J99" s="106" t="s">
        <v>21</v>
      </c>
      <c r="K99" s="89" t="s">
        <v>25</v>
      </c>
      <c r="L99" s="31"/>
      <c r="M99" s="87"/>
      <c r="N99" s="124"/>
      <c r="O99" s="89">
        <v>1</v>
      </c>
    </row>
    <row r="100" spans="2:15" s="11" customFormat="1" ht="12.75" x14ac:dyDescent="0.25">
      <c r="B100" s="86">
        <f>B97+1</f>
        <v>39</v>
      </c>
      <c r="C100" s="12">
        <v>96</v>
      </c>
      <c r="D100" s="86" t="s">
        <v>34</v>
      </c>
      <c r="E100" s="87" t="s">
        <v>20</v>
      </c>
      <c r="F100" s="87" t="s">
        <v>18</v>
      </c>
      <c r="G100" s="107">
        <v>31017</v>
      </c>
      <c r="H100" s="99">
        <f t="shared" ca="1" si="2"/>
        <v>44936.653564583336</v>
      </c>
      <c r="I100" s="13">
        <f t="shared" ca="1" si="3"/>
        <v>38.136037163242015</v>
      </c>
      <c r="J100" s="100" t="s">
        <v>16</v>
      </c>
      <c r="K100" s="87" t="s">
        <v>25</v>
      </c>
      <c r="M100" s="130">
        <v>1</v>
      </c>
      <c r="N100" s="134"/>
      <c r="O100" s="89"/>
    </row>
    <row r="101" spans="2:15" s="16" customFormat="1" ht="12.75" x14ac:dyDescent="0.25">
      <c r="B101" s="86">
        <f>B100+1</f>
        <v>40</v>
      </c>
      <c r="C101" s="12">
        <v>97</v>
      </c>
      <c r="D101" s="86" t="s">
        <v>34</v>
      </c>
      <c r="E101" s="94" t="s">
        <v>14</v>
      </c>
      <c r="F101" s="94" t="s">
        <v>15</v>
      </c>
      <c r="G101" s="98">
        <v>29616</v>
      </c>
      <c r="H101" s="99">
        <f t="shared" ca="1" si="2"/>
        <v>44936.653564583336</v>
      </c>
      <c r="I101" s="13">
        <f t="shared" ca="1" si="3"/>
        <v>41.974393327625577</v>
      </c>
      <c r="J101" s="115" t="s">
        <v>16</v>
      </c>
      <c r="K101" s="94" t="s">
        <v>25</v>
      </c>
      <c r="L101" s="11"/>
      <c r="M101" s="135">
        <v>1</v>
      </c>
      <c r="N101" s="135"/>
      <c r="O101" s="94"/>
    </row>
    <row r="102" spans="2:15" s="16" customFormat="1" ht="12.75" x14ac:dyDescent="0.25">
      <c r="B102" s="86"/>
      <c r="C102" s="12">
        <v>98</v>
      </c>
      <c r="D102" s="82" t="s">
        <v>35</v>
      </c>
      <c r="E102" s="88" t="s">
        <v>14</v>
      </c>
      <c r="F102" s="88" t="s">
        <v>18</v>
      </c>
      <c r="G102" s="101">
        <v>32669</v>
      </c>
      <c r="H102" s="99">
        <f t="shared" ca="1" si="2"/>
        <v>44936.653564583336</v>
      </c>
      <c r="I102" s="13">
        <f t="shared" ca="1" si="3"/>
        <v>33.610009765981744</v>
      </c>
      <c r="J102" s="103" t="s">
        <v>19</v>
      </c>
      <c r="K102" s="88" t="s">
        <v>25</v>
      </c>
      <c r="L102" s="54"/>
      <c r="M102" s="88"/>
      <c r="N102" s="88">
        <v>1</v>
      </c>
      <c r="O102" s="89"/>
    </row>
    <row r="103" spans="2:15" s="16" customFormat="1" ht="12.75" x14ac:dyDescent="0.25">
      <c r="B103" s="86"/>
      <c r="C103" s="12">
        <v>99</v>
      </c>
      <c r="D103" s="83" t="s">
        <v>24</v>
      </c>
      <c r="E103" s="89" t="s">
        <v>20</v>
      </c>
      <c r="F103" s="89" t="s">
        <v>15</v>
      </c>
      <c r="G103" s="81">
        <v>41426</v>
      </c>
      <c r="H103" s="99">
        <f t="shared" ca="1" si="2"/>
        <v>44936.653564583336</v>
      </c>
      <c r="I103" s="13">
        <f t="shared" ca="1" si="3"/>
        <v>9.618228944063933</v>
      </c>
      <c r="J103" s="106" t="s">
        <v>21</v>
      </c>
      <c r="K103" s="89" t="s">
        <v>25</v>
      </c>
      <c r="L103" s="37"/>
      <c r="M103" s="87"/>
      <c r="N103" s="124"/>
      <c r="O103" s="89">
        <v>1</v>
      </c>
    </row>
    <row r="104" spans="2:15" s="16" customFormat="1" ht="12.75" x14ac:dyDescent="0.25">
      <c r="B104" s="86">
        <f>B101+1</f>
        <v>41</v>
      </c>
      <c r="C104" s="12">
        <v>100</v>
      </c>
      <c r="D104" s="86" t="s">
        <v>34</v>
      </c>
      <c r="E104" s="94" t="s">
        <v>20</v>
      </c>
      <c r="F104" s="94" t="s">
        <v>18</v>
      </c>
      <c r="G104" s="98">
        <v>32337</v>
      </c>
      <c r="H104" s="99">
        <f t="shared" ca="1" si="2"/>
        <v>44936.653564583336</v>
      </c>
      <c r="I104" s="13">
        <f t="shared" ca="1" si="3"/>
        <v>34.519598807077628</v>
      </c>
      <c r="J104" s="115" t="s">
        <v>16</v>
      </c>
      <c r="K104" s="94" t="s">
        <v>25</v>
      </c>
      <c r="L104" s="11"/>
      <c r="M104" s="87">
        <v>1</v>
      </c>
      <c r="N104" s="124"/>
      <c r="O104" s="89"/>
    </row>
    <row r="105" spans="2:15" s="16" customFormat="1" ht="12.75" x14ac:dyDescent="0.25">
      <c r="B105" s="86">
        <f>B104+1</f>
        <v>42</v>
      </c>
      <c r="C105" s="12">
        <v>101</v>
      </c>
      <c r="D105" s="86" t="s">
        <v>34</v>
      </c>
      <c r="E105" s="94" t="s">
        <v>14</v>
      </c>
      <c r="F105" s="94" t="s">
        <v>18</v>
      </c>
      <c r="G105" s="98">
        <v>32157</v>
      </c>
      <c r="H105" s="99">
        <f t="shared" ca="1" si="2"/>
        <v>44936.653564583336</v>
      </c>
      <c r="I105" s="13">
        <f t="shared" ca="1" si="3"/>
        <v>35.012749492009135</v>
      </c>
      <c r="J105" s="115" t="s">
        <v>16</v>
      </c>
      <c r="K105" s="94" t="s">
        <v>25</v>
      </c>
      <c r="L105" s="11"/>
      <c r="M105" s="87">
        <v>1</v>
      </c>
      <c r="N105" s="124"/>
      <c r="O105" s="89"/>
    </row>
    <row r="106" spans="2:15" s="16" customFormat="1" ht="12.75" x14ac:dyDescent="0.25">
      <c r="B106" s="86"/>
      <c r="C106" s="12">
        <v>102</v>
      </c>
      <c r="D106" s="82" t="s">
        <v>35</v>
      </c>
      <c r="E106" s="88" t="s">
        <v>14</v>
      </c>
      <c r="F106" s="88" t="s">
        <v>15</v>
      </c>
      <c r="G106" s="101">
        <v>31798</v>
      </c>
      <c r="H106" s="99">
        <f t="shared" ca="1" si="2"/>
        <v>44936.653564583336</v>
      </c>
      <c r="I106" s="13">
        <f t="shared" ca="1" si="3"/>
        <v>35.996311135844756</v>
      </c>
      <c r="J106" s="103" t="s">
        <v>19</v>
      </c>
      <c r="K106" s="88" t="s">
        <v>25</v>
      </c>
      <c r="L106" s="54"/>
      <c r="M106" s="88"/>
      <c r="N106" s="88">
        <v>1</v>
      </c>
      <c r="O106" s="89"/>
    </row>
    <row r="107" spans="2:15" s="16" customFormat="1" ht="12.75" x14ac:dyDescent="0.25">
      <c r="B107" s="86">
        <f>B105+1</f>
        <v>43</v>
      </c>
      <c r="C107" s="12">
        <v>103</v>
      </c>
      <c r="D107" s="86" t="s">
        <v>34</v>
      </c>
      <c r="E107" s="94" t="s">
        <v>20</v>
      </c>
      <c r="F107" s="94" t="s">
        <v>15</v>
      </c>
      <c r="G107" s="98">
        <v>31686</v>
      </c>
      <c r="H107" s="99">
        <f t="shared" ca="1" si="2"/>
        <v>44936.653564583336</v>
      </c>
      <c r="I107" s="13">
        <f t="shared" ca="1" si="3"/>
        <v>36.303160450913246</v>
      </c>
      <c r="J107" s="115" t="s">
        <v>16</v>
      </c>
      <c r="K107" s="94" t="s">
        <v>25</v>
      </c>
      <c r="L107" s="11"/>
      <c r="M107" s="87">
        <v>1</v>
      </c>
      <c r="N107" s="124"/>
      <c r="O107" s="89"/>
    </row>
    <row r="108" spans="2:15" s="16" customFormat="1" ht="12.75" x14ac:dyDescent="0.25">
      <c r="B108" s="86">
        <f>B107+1</f>
        <v>44</v>
      </c>
      <c r="C108" s="12">
        <v>104</v>
      </c>
      <c r="D108" s="86" t="s">
        <v>34</v>
      </c>
      <c r="E108" s="94" t="s">
        <v>20</v>
      </c>
      <c r="F108" s="94" t="s">
        <v>18</v>
      </c>
      <c r="G108" s="98">
        <v>32164</v>
      </c>
      <c r="H108" s="99">
        <f t="shared" ca="1" si="2"/>
        <v>44936.653564583336</v>
      </c>
      <c r="I108" s="13">
        <f t="shared" ca="1" si="3"/>
        <v>34.993571409817356</v>
      </c>
      <c r="J108" s="115" t="s">
        <v>16</v>
      </c>
      <c r="K108" s="94" t="s">
        <v>25</v>
      </c>
      <c r="L108" s="11"/>
      <c r="M108" s="87">
        <v>1</v>
      </c>
      <c r="N108" s="124"/>
      <c r="O108" s="89"/>
    </row>
    <row r="109" spans="2:15" s="16" customFormat="1" ht="12.75" x14ac:dyDescent="0.25">
      <c r="B109" s="86">
        <f>B108+1</f>
        <v>45</v>
      </c>
      <c r="C109" s="12">
        <v>105</v>
      </c>
      <c r="D109" s="86" t="s">
        <v>34</v>
      </c>
      <c r="E109" s="94" t="s">
        <v>14</v>
      </c>
      <c r="F109" s="94" t="s">
        <v>15</v>
      </c>
      <c r="G109" s="98">
        <v>32076</v>
      </c>
      <c r="H109" s="99">
        <f t="shared" ca="1" si="2"/>
        <v>44936.653564583336</v>
      </c>
      <c r="I109" s="13">
        <f t="shared" ca="1" si="3"/>
        <v>35.234667300228317</v>
      </c>
      <c r="J109" s="115" t="s">
        <v>16</v>
      </c>
      <c r="K109" s="94" t="s">
        <v>25</v>
      </c>
      <c r="L109" s="11"/>
      <c r="M109" s="87">
        <v>1</v>
      </c>
      <c r="N109" s="124"/>
      <c r="O109" s="89"/>
    </row>
    <row r="110" spans="2:15" s="16" customFormat="1" ht="12.75" x14ac:dyDescent="0.25">
      <c r="B110" s="86"/>
      <c r="C110" s="12">
        <v>106</v>
      </c>
      <c r="D110" s="82" t="s">
        <v>35</v>
      </c>
      <c r="E110" s="88" t="s">
        <v>14</v>
      </c>
      <c r="F110" s="88" t="s">
        <v>18</v>
      </c>
      <c r="G110" s="101">
        <v>33061</v>
      </c>
      <c r="H110" s="99">
        <f t="shared" ca="1" si="2"/>
        <v>44936.653564583336</v>
      </c>
      <c r="I110" s="13">
        <f t="shared" ca="1" si="3"/>
        <v>32.536037163242014</v>
      </c>
      <c r="J110" s="103" t="s">
        <v>19</v>
      </c>
      <c r="K110" s="88" t="s">
        <v>25</v>
      </c>
      <c r="L110" s="54"/>
      <c r="M110" s="88"/>
      <c r="N110" s="88">
        <v>1</v>
      </c>
      <c r="O110" s="89"/>
    </row>
    <row r="111" spans="2:15" s="16" customFormat="1" ht="12.75" x14ac:dyDescent="0.25">
      <c r="B111" s="86"/>
      <c r="C111" s="12">
        <v>107</v>
      </c>
      <c r="D111" s="83" t="s">
        <v>24</v>
      </c>
      <c r="E111" s="89" t="s">
        <v>20</v>
      </c>
      <c r="F111" s="89" t="s">
        <v>18</v>
      </c>
      <c r="G111" s="81">
        <v>42846</v>
      </c>
      <c r="H111" s="99">
        <f t="shared" ca="1" si="2"/>
        <v>44936.653564583336</v>
      </c>
      <c r="I111" s="13">
        <f t="shared" ca="1" si="3"/>
        <v>5.727817985159823</v>
      </c>
      <c r="J111" s="106" t="s">
        <v>21</v>
      </c>
      <c r="K111" s="89" t="s">
        <v>25</v>
      </c>
      <c r="L111" s="37"/>
      <c r="M111" s="87"/>
      <c r="N111" s="124"/>
      <c r="O111" s="89">
        <v>1</v>
      </c>
    </row>
    <row r="112" spans="2:15" s="16" customFormat="1" ht="12.75" x14ac:dyDescent="0.25">
      <c r="B112" s="86"/>
      <c r="C112" s="12">
        <v>108</v>
      </c>
      <c r="D112" s="83" t="s">
        <v>24</v>
      </c>
      <c r="E112" s="89" t="s">
        <v>20</v>
      </c>
      <c r="F112" s="89" t="s">
        <v>18</v>
      </c>
      <c r="G112" s="81">
        <v>44147</v>
      </c>
      <c r="H112" s="99">
        <f t="shared" ca="1" si="2"/>
        <v>44936.653564583336</v>
      </c>
      <c r="I112" s="13">
        <f t="shared" ca="1" si="3"/>
        <v>2.1634344235159877</v>
      </c>
      <c r="J112" s="106" t="s">
        <v>21</v>
      </c>
      <c r="K112" s="89" t="s">
        <v>25</v>
      </c>
      <c r="L112" s="37"/>
      <c r="M112" s="87"/>
      <c r="N112" s="124"/>
      <c r="O112" s="89">
        <v>1</v>
      </c>
    </row>
    <row r="113" spans="2:15" s="16" customFormat="1" ht="12.75" x14ac:dyDescent="0.25">
      <c r="B113" s="86">
        <f>B109+1</f>
        <v>46</v>
      </c>
      <c r="C113" s="12">
        <v>109</v>
      </c>
      <c r="D113" s="86" t="s">
        <v>34</v>
      </c>
      <c r="E113" s="94" t="s">
        <v>14</v>
      </c>
      <c r="F113" s="94" t="s">
        <v>18</v>
      </c>
      <c r="G113" s="98">
        <v>30218</v>
      </c>
      <c r="H113" s="99">
        <f t="shared" ca="1" si="2"/>
        <v>44936.653564583336</v>
      </c>
      <c r="I113" s="13">
        <f t="shared" ca="1" si="3"/>
        <v>40.325078259132425</v>
      </c>
      <c r="J113" s="115" t="s">
        <v>16</v>
      </c>
      <c r="K113" s="94" t="s">
        <v>25</v>
      </c>
      <c r="L113" s="11"/>
      <c r="M113" s="87">
        <v>1</v>
      </c>
      <c r="N113" s="124"/>
      <c r="O113" s="89"/>
    </row>
    <row r="114" spans="2:15" s="16" customFormat="1" ht="12.75" x14ac:dyDescent="0.25">
      <c r="B114" s="86"/>
      <c r="C114" s="12">
        <v>110</v>
      </c>
      <c r="D114" s="82" t="s">
        <v>35</v>
      </c>
      <c r="E114" s="88" t="s">
        <v>14</v>
      </c>
      <c r="F114" s="88" t="s">
        <v>15</v>
      </c>
      <c r="G114" s="101">
        <v>27814</v>
      </c>
      <c r="H114" s="99">
        <f t="shared" ca="1" si="2"/>
        <v>44936.653564583336</v>
      </c>
      <c r="I114" s="13">
        <f t="shared" ca="1" si="3"/>
        <v>46.911379628995441</v>
      </c>
      <c r="J114" s="103" t="s">
        <v>19</v>
      </c>
      <c r="K114" s="88" t="s">
        <v>25</v>
      </c>
      <c r="L114" s="54"/>
      <c r="M114" s="88"/>
      <c r="N114" s="88">
        <v>1</v>
      </c>
      <c r="O114" s="89"/>
    </row>
    <row r="115" spans="2:15" s="16" customFormat="1" ht="12.75" x14ac:dyDescent="0.25">
      <c r="B115" s="86"/>
      <c r="C115" s="12">
        <v>111</v>
      </c>
      <c r="D115" s="83" t="s">
        <v>24</v>
      </c>
      <c r="E115" s="89" t="s">
        <v>20</v>
      </c>
      <c r="F115" s="89" t="s">
        <v>15</v>
      </c>
      <c r="G115" s="81">
        <v>43509</v>
      </c>
      <c r="H115" s="99">
        <f t="shared" ca="1" si="2"/>
        <v>44936.653564583336</v>
      </c>
      <c r="I115" s="13">
        <f t="shared" ca="1" si="3"/>
        <v>3.9113796289954399</v>
      </c>
      <c r="J115" s="106" t="s">
        <v>21</v>
      </c>
      <c r="K115" s="89" t="s">
        <v>25</v>
      </c>
      <c r="L115" s="37"/>
      <c r="M115" s="87"/>
      <c r="N115" s="124"/>
      <c r="O115" s="89">
        <v>1</v>
      </c>
    </row>
    <row r="116" spans="2:15" s="16" customFormat="1" ht="12.75" x14ac:dyDescent="0.25">
      <c r="B116" s="86"/>
      <c r="C116" s="12">
        <v>112</v>
      </c>
      <c r="D116" s="83" t="s">
        <v>24</v>
      </c>
      <c r="E116" s="89" t="s">
        <v>20</v>
      </c>
      <c r="F116" s="89" t="s">
        <v>15</v>
      </c>
      <c r="G116" s="81">
        <v>44284</v>
      </c>
      <c r="H116" s="99">
        <f t="shared" ca="1" si="2"/>
        <v>44936.653564583336</v>
      </c>
      <c r="I116" s="13">
        <f t="shared" ca="1" si="3"/>
        <v>1.7880919577625631</v>
      </c>
      <c r="J116" s="106" t="s">
        <v>21</v>
      </c>
      <c r="K116" s="89" t="s">
        <v>25</v>
      </c>
      <c r="L116" s="37"/>
      <c r="M116" s="87"/>
      <c r="N116" s="124"/>
      <c r="O116" s="89">
        <v>1</v>
      </c>
    </row>
    <row r="117" spans="2:15" s="16" customFormat="1" ht="12.75" x14ac:dyDescent="0.25">
      <c r="B117" s="86">
        <f>B113+1</f>
        <v>47</v>
      </c>
      <c r="C117" s="12">
        <v>113</v>
      </c>
      <c r="D117" s="86" t="s">
        <v>34</v>
      </c>
      <c r="E117" s="94" t="s">
        <v>14</v>
      </c>
      <c r="F117" s="94" t="s">
        <v>18</v>
      </c>
      <c r="G117" s="98">
        <v>33344</v>
      </c>
      <c r="H117" s="99">
        <f t="shared" ca="1" si="2"/>
        <v>44936.653564583336</v>
      </c>
      <c r="I117" s="13">
        <f t="shared" ca="1" si="3"/>
        <v>31.760694697488592</v>
      </c>
      <c r="J117" s="115" t="s">
        <v>16</v>
      </c>
      <c r="K117" s="94" t="s">
        <v>25</v>
      </c>
      <c r="L117" s="11"/>
      <c r="M117" s="87">
        <v>1</v>
      </c>
      <c r="N117" s="87"/>
      <c r="O117" s="87"/>
    </row>
    <row r="118" spans="2:15" s="16" customFormat="1" ht="12.75" x14ac:dyDescent="0.25">
      <c r="B118" s="86"/>
      <c r="C118" s="12">
        <v>114</v>
      </c>
      <c r="D118" s="82" t="s">
        <v>35</v>
      </c>
      <c r="E118" s="88" t="s">
        <v>14</v>
      </c>
      <c r="F118" s="88" t="s">
        <v>15</v>
      </c>
      <c r="G118" s="101">
        <v>33127</v>
      </c>
      <c r="H118" s="99">
        <f t="shared" ca="1" si="2"/>
        <v>44936.653564583336</v>
      </c>
      <c r="I118" s="13">
        <f t="shared" ca="1" si="3"/>
        <v>32.355215245433797</v>
      </c>
      <c r="J118" s="103" t="s">
        <v>19</v>
      </c>
      <c r="K118" s="88" t="s">
        <v>25</v>
      </c>
      <c r="L118" s="54"/>
      <c r="M118" s="88"/>
      <c r="N118" s="88">
        <v>1</v>
      </c>
      <c r="O118" s="89"/>
    </row>
    <row r="119" spans="2:15" s="31" customFormat="1" ht="12.75" x14ac:dyDescent="0.25">
      <c r="B119" s="83"/>
      <c r="C119" s="12">
        <v>115</v>
      </c>
      <c r="D119" s="83" t="s">
        <v>24</v>
      </c>
      <c r="E119" s="89" t="s">
        <v>20</v>
      </c>
      <c r="F119" s="89" t="s">
        <v>15</v>
      </c>
      <c r="G119" s="81">
        <v>42824</v>
      </c>
      <c r="H119" s="105">
        <f t="shared" ca="1" si="2"/>
        <v>44936.653564583336</v>
      </c>
      <c r="I119" s="80">
        <f t="shared" ca="1" si="3"/>
        <v>5.7880919577625631</v>
      </c>
      <c r="J119" s="106" t="s">
        <v>21</v>
      </c>
      <c r="K119" s="89" t="s">
        <v>25</v>
      </c>
      <c r="L119" s="37"/>
      <c r="M119" s="89"/>
      <c r="N119" s="89"/>
      <c r="O119" s="89">
        <v>1</v>
      </c>
    </row>
    <row r="120" spans="2:15" s="31" customFormat="1" ht="12.75" x14ac:dyDescent="0.25">
      <c r="B120" s="83"/>
      <c r="C120" s="12">
        <v>116</v>
      </c>
      <c r="D120" s="83" t="s">
        <v>24</v>
      </c>
      <c r="E120" s="89" t="s">
        <v>20</v>
      </c>
      <c r="F120" s="89" t="s">
        <v>15</v>
      </c>
      <c r="G120" s="81">
        <v>44621</v>
      </c>
      <c r="H120" s="105">
        <f t="shared" ca="1" si="2"/>
        <v>44936.653564583336</v>
      </c>
      <c r="I120" s="80">
        <f t="shared" ca="1" si="3"/>
        <v>0.86480428652968644</v>
      </c>
      <c r="J120" s="106" t="s">
        <v>21</v>
      </c>
      <c r="K120" s="89" t="s">
        <v>25</v>
      </c>
      <c r="L120" s="37"/>
      <c r="M120" s="89"/>
      <c r="N120" s="89"/>
      <c r="O120" s="89">
        <v>1</v>
      </c>
    </row>
    <row r="121" spans="2:15" s="16" customFormat="1" ht="12.75" x14ac:dyDescent="0.25">
      <c r="B121" s="86">
        <f>B117+1</f>
        <v>48</v>
      </c>
      <c r="C121" s="12">
        <v>117</v>
      </c>
      <c r="D121" s="86" t="s">
        <v>34</v>
      </c>
      <c r="E121" s="94" t="s">
        <v>14</v>
      </c>
      <c r="F121" s="94" t="s">
        <v>18</v>
      </c>
      <c r="G121" s="98">
        <v>29626</v>
      </c>
      <c r="H121" s="99">
        <f t="shared" ca="1" si="2"/>
        <v>44936.653564583336</v>
      </c>
      <c r="I121" s="13">
        <f t="shared" ca="1" si="3"/>
        <v>41.946996067351606</v>
      </c>
      <c r="J121" s="115" t="s">
        <v>16</v>
      </c>
      <c r="K121" s="94" t="s">
        <v>25</v>
      </c>
      <c r="L121" s="11"/>
      <c r="M121" s="87">
        <v>1</v>
      </c>
      <c r="N121" s="87"/>
      <c r="O121" s="87"/>
    </row>
    <row r="122" spans="2:15" s="16" customFormat="1" ht="12.75" x14ac:dyDescent="0.25">
      <c r="B122" s="86"/>
      <c r="C122" s="12">
        <v>118</v>
      </c>
      <c r="D122" s="82" t="s">
        <v>35</v>
      </c>
      <c r="E122" s="88" t="s">
        <v>14</v>
      </c>
      <c r="F122" s="88" t="s">
        <v>15</v>
      </c>
      <c r="G122" s="101">
        <v>29891</v>
      </c>
      <c r="H122" s="99">
        <f t="shared" ca="1" si="2"/>
        <v>44936.653564583336</v>
      </c>
      <c r="I122" s="13">
        <f t="shared" ca="1" si="3"/>
        <v>41.220968670091331</v>
      </c>
      <c r="J122" s="103" t="s">
        <v>19</v>
      </c>
      <c r="K122" s="88" t="s">
        <v>25</v>
      </c>
      <c r="L122" s="54"/>
      <c r="M122" s="88"/>
      <c r="N122" s="88">
        <v>1</v>
      </c>
      <c r="O122" s="88"/>
    </row>
    <row r="123" spans="2:15" s="16" customFormat="1" ht="12.75" x14ac:dyDescent="0.25">
      <c r="B123" s="86"/>
      <c r="C123" s="12">
        <v>119</v>
      </c>
      <c r="D123" s="83" t="s">
        <v>24</v>
      </c>
      <c r="E123" s="89" t="s">
        <v>20</v>
      </c>
      <c r="F123" s="89" t="s">
        <v>18</v>
      </c>
      <c r="G123" s="81">
        <v>39657</v>
      </c>
      <c r="H123" s="99">
        <f t="shared" ca="1" si="2"/>
        <v>44936.653564583336</v>
      </c>
      <c r="I123" s="13">
        <f t="shared" ca="1" si="3"/>
        <v>14.464804286529686</v>
      </c>
      <c r="J123" s="106" t="s">
        <v>21</v>
      </c>
      <c r="K123" s="89" t="s">
        <v>25</v>
      </c>
      <c r="L123" s="37"/>
      <c r="M123" s="89"/>
      <c r="N123" s="89"/>
      <c r="O123" s="89">
        <v>1</v>
      </c>
    </row>
    <row r="124" spans="2:15" s="16" customFormat="1" ht="12.75" x14ac:dyDescent="0.25">
      <c r="B124" s="86"/>
      <c r="C124" s="12">
        <v>120</v>
      </c>
      <c r="D124" s="83" t="s">
        <v>24</v>
      </c>
      <c r="E124" s="89" t="s">
        <v>20</v>
      </c>
      <c r="F124" s="89" t="s">
        <v>15</v>
      </c>
      <c r="G124" s="81">
        <v>40065</v>
      </c>
      <c r="H124" s="99">
        <f t="shared" ca="1" si="2"/>
        <v>44936.653564583336</v>
      </c>
      <c r="I124" s="13">
        <f t="shared" ca="1" si="3"/>
        <v>13.346996067351604</v>
      </c>
      <c r="J124" s="106" t="s">
        <v>21</v>
      </c>
      <c r="K124" s="89" t="s">
        <v>25</v>
      </c>
      <c r="L124" s="37"/>
      <c r="M124" s="89"/>
      <c r="N124" s="89"/>
      <c r="O124" s="89">
        <v>1</v>
      </c>
    </row>
    <row r="125" spans="2:15" s="16" customFormat="1" ht="12.75" x14ac:dyDescent="0.25">
      <c r="B125" s="86">
        <f>B121+1</f>
        <v>49</v>
      </c>
      <c r="C125" s="12">
        <v>121</v>
      </c>
      <c r="D125" s="86" t="s">
        <v>34</v>
      </c>
      <c r="E125" s="94" t="s">
        <v>14</v>
      </c>
      <c r="F125" s="94" t="s">
        <v>18</v>
      </c>
      <c r="G125" s="98">
        <v>26430</v>
      </c>
      <c r="H125" s="99">
        <f t="shared" ca="1" si="2"/>
        <v>44936.653564583336</v>
      </c>
      <c r="I125" s="13">
        <f t="shared" ca="1" si="3"/>
        <v>50.703160450913245</v>
      </c>
      <c r="J125" s="115" t="s">
        <v>16</v>
      </c>
      <c r="K125" s="94" t="s">
        <v>25</v>
      </c>
      <c r="L125" s="11"/>
      <c r="M125" s="87">
        <v>1</v>
      </c>
      <c r="N125" s="87"/>
      <c r="O125" s="87"/>
    </row>
    <row r="126" spans="2:15" s="16" customFormat="1" ht="12.75" x14ac:dyDescent="0.25">
      <c r="B126" s="86"/>
      <c r="C126" s="12">
        <v>122</v>
      </c>
      <c r="D126" s="82" t="s">
        <v>35</v>
      </c>
      <c r="E126" s="88" t="s">
        <v>14</v>
      </c>
      <c r="F126" s="88" t="s">
        <v>15</v>
      </c>
      <c r="G126" s="101">
        <v>25592</v>
      </c>
      <c r="H126" s="99">
        <f t="shared" ca="1" si="2"/>
        <v>44936.653564583336</v>
      </c>
      <c r="I126" s="13">
        <f t="shared" ca="1" si="3"/>
        <v>52.999050861872149</v>
      </c>
      <c r="J126" s="103" t="s">
        <v>19</v>
      </c>
      <c r="K126" s="88" t="s">
        <v>25</v>
      </c>
      <c r="L126" s="54"/>
      <c r="M126" s="88"/>
      <c r="N126" s="88">
        <v>1</v>
      </c>
      <c r="O126" s="88"/>
    </row>
    <row r="127" spans="2:15" s="16" customFormat="1" ht="12.75" x14ac:dyDescent="0.25">
      <c r="B127" s="86">
        <f>B125+1</f>
        <v>50</v>
      </c>
      <c r="C127" s="12">
        <v>123</v>
      </c>
      <c r="D127" s="86" t="s">
        <v>34</v>
      </c>
      <c r="E127" s="94" t="s">
        <v>14</v>
      </c>
      <c r="F127" s="94" t="s">
        <v>18</v>
      </c>
      <c r="G127" s="98">
        <v>32244</v>
      </c>
      <c r="H127" s="99">
        <f t="shared" ca="1" si="2"/>
        <v>44936.653564583336</v>
      </c>
      <c r="I127" s="13">
        <f t="shared" ca="1" si="3"/>
        <v>34.774393327625575</v>
      </c>
      <c r="J127" s="115" t="s">
        <v>16</v>
      </c>
      <c r="K127" s="94" t="s">
        <v>25</v>
      </c>
      <c r="L127" s="11"/>
      <c r="M127" s="87">
        <v>1</v>
      </c>
      <c r="N127" s="87"/>
      <c r="O127" s="87"/>
    </row>
    <row r="128" spans="2:15" s="16" customFormat="1" ht="12.75" x14ac:dyDescent="0.25">
      <c r="B128" s="86"/>
      <c r="C128" s="12">
        <v>124</v>
      </c>
      <c r="D128" s="82" t="s">
        <v>35</v>
      </c>
      <c r="E128" s="88" t="s">
        <v>14</v>
      </c>
      <c r="F128" s="88" t="s">
        <v>15</v>
      </c>
      <c r="G128" s="101">
        <v>26988</v>
      </c>
      <c r="H128" s="99">
        <f t="shared" ca="1" si="2"/>
        <v>44936.653564583336</v>
      </c>
      <c r="I128" s="13">
        <f t="shared" ca="1" si="3"/>
        <v>49.17439332762558</v>
      </c>
      <c r="J128" s="103" t="s">
        <v>19</v>
      </c>
      <c r="K128" s="88" t="s">
        <v>25</v>
      </c>
      <c r="L128" s="54"/>
      <c r="M128" s="88"/>
      <c r="N128" s="88">
        <v>1</v>
      </c>
      <c r="O128" s="88"/>
    </row>
    <row r="129" spans="2:15" s="16" customFormat="1" ht="12.75" x14ac:dyDescent="0.25">
      <c r="B129" s="86"/>
      <c r="C129" s="12">
        <v>125</v>
      </c>
      <c r="D129" s="83" t="s">
        <v>24</v>
      </c>
      <c r="E129" s="89" t="s">
        <v>20</v>
      </c>
      <c r="F129" s="89" t="s">
        <v>15</v>
      </c>
      <c r="G129" s="81">
        <v>40898</v>
      </c>
      <c r="H129" s="99">
        <f t="shared" ca="1" si="2"/>
        <v>44936.653564583336</v>
      </c>
      <c r="I129" s="13">
        <f t="shared" ca="1" si="3"/>
        <v>11.064804286529686</v>
      </c>
      <c r="J129" s="106" t="s">
        <v>21</v>
      </c>
      <c r="K129" s="89" t="s">
        <v>25</v>
      </c>
      <c r="L129" s="37"/>
      <c r="M129" s="89"/>
      <c r="N129" s="89"/>
      <c r="O129" s="89">
        <v>1</v>
      </c>
    </row>
    <row r="130" spans="2:15" s="16" customFormat="1" ht="12.75" x14ac:dyDescent="0.25">
      <c r="B130" s="86">
        <f>B127+1</f>
        <v>51</v>
      </c>
      <c r="C130" s="12">
        <v>126</v>
      </c>
      <c r="D130" s="86" t="s">
        <v>34</v>
      </c>
      <c r="E130" s="94" t="s">
        <v>14</v>
      </c>
      <c r="F130" s="94" t="s">
        <v>18</v>
      </c>
      <c r="G130" s="98">
        <v>33304</v>
      </c>
      <c r="H130" s="99">
        <f t="shared" ca="1" si="2"/>
        <v>44936.653564583336</v>
      </c>
      <c r="I130" s="13">
        <f t="shared" ca="1" si="3"/>
        <v>31.870283738584479</v>
      </c>
      <c r="J130" s="115" t="s">
        <v>16</v>
      </c>
      <c r="K130" s="94" t="s">
        <v>25</v>
      </c>
      <c r="L130" s="11"/>
      <c r="M130" s="87">
        <v>1</v>
      </c>
      <c r="N130" s="87"/>
      <c r="O130" s="87"/>
    </row>
    <row r="131" spans="2:15" s="16" customFormat="1" ht="12.75" x14ac:dyDescent="0.25">
      <c r="B131" s="86"/>
      <c r="C131" s="12">
        <v>127</v>
      </c>
      <c r="D131" s="82" t="s">
        <v>35</v>
      </c>
      <c r="E131" s="88" t="s">
        <v>14</v>
      </c>
      <c r="F131" s="88" t="s">
        <v>15</v>
      </c>
      <c r="G131" s="101">
        <v>33771</v>
      </c>
      <c r="H131" s="99">
        <f t="shared" ca="1" si="2"/>
        <v>44936.653564583336</v>
      </c>
      <c r="I131" s="13">
        <f t="shared" ca="1" si="3"/>
        <v>30.590831683789961</v>
      </c>
      <c r="J131" s="103" t="s">
        <v>19</v>
      </c>
      <c r="K131" s="88" t="s">
        <v>25</v>
      </c>
      <c r="L131" s="54"/>
      <c r="M131" s="88"/>
      <c r="N131" s="88">
        <v>1</v>
      </c>
      <c r="O131" s="87"/>
    </row>
    <row r="132" spans="2:15" s="16" customFormat="1" ht="12.75" x14ac:dyDescent="0.25">
      <c r="B132" s="86"/>
      <c r="C132" s="12">
        <v>128</v>
      </c>
      <c r="D132" s="83" t="s">
        <v>24</v>
      </c>
      <c r="E132" s="96" t="s">
        <v>20</v>
      </c>
      <c r="F132" s="96" t="s">
        <v>18</v>
      </c>
      <c r="G132" s="104">
        <v>44513</v>
      </c>
      <c r="H132" s="99">
        <f t="shared" ca="1" si="2"/>
        <v>44936.653564583336</v>
      </c>
      <c r="I132" s="13">
        <f t="shared" ca="1" si="3"/>
        <v>1.1606946974885906</v>
      </c>
      <c r="J132" s="106" t="s">
        <v>21</v>
      </c>
      <c r="K132" s="96" t="s">
        <v>25</v>
      </c>
      <c r="L132" s="37"/>
      <c r="M132" s="89"/>
      <c r="N132" s="89"/>
      <c r="O132" s="89">
        <v>1</v>
      </c>
    </row>
    <row r="133" spans="2:15" s="16" customFormat="1" ht="12.75" x14ac:dyDescent="0.25">
      <c r="B133" s="86">
        <f>B130+1</f>
        <v>52</v>
      </c>
      <c r="C133" s="12">
        <v>129</v>
      </c>
      <c r="D133" s="86" t="s">
        <v>34</v>
      </c>
      <c r="E133" s="94" t="s">
        <v>14</v>
      </c>
      <c r="F133" s="94" t="s">
        <v>15</v>
      </c>
      <c r="G133" s="98">
        <v>29999</v>
      </c>
      <c r="H133" s="99">
        <f t="shared" ref="H133:H196" ca="1" si="4">NOW()</f>
        <v>44936.653564583336</v>
      </c>
      <c r="I133" s="13">
        <f t="shared" ref="I133:I196" ca="1" si="5">SUM(H133-G133)/365</f>
        <v>40.925078259132427</v>
      </c>
      <c r="J133" s="115" t="s">
        <v>16</v>
      </c>
      <c r="K133" s="94" t="s">
        <v>25</v>
      </c>
      <c r="L133" s="11"/>
      <c r="M133" s="87">
        <v>1</v>
      </c>
      <c r="N133" s="87"/>
      <c r="O133" s="87"/>
    </row>
    <row r="134" spans="2:15" s="16" customFormat="1" ht="12.75" x14ac:dyDescent="0.25">
      <c r="B134" s="86"/>
      <c r="C134" s="12">
        <v>130</v>
      </c>
      <c r="D134" s="82" t="s">
        <v>35</v>
      </c>
      <c r="E134" s="88" t="s">
        <v>14</v>
      </c>
      <c r="F134" s="88" t="s">
        <v>18</v>
      </c>
      <c r="G134" s="101">
        <v>31245</v>
      </c>
      <c r="H134" s="99">
        <f t="shared" ca="1" si="4"/>
        <v>44936.653564583336</v>
      </c>
      <c r="I134" s="13">
        <f t="shared" ca="1" si="5"/>
        <v>37.511379628995442</v>
      </c>
      <c r="J134" s="103" t="s">
        <v>19</v>
      </c>
      <c r="K134" s="88" t="s">
        <v>25</v>
      </c>
      <c r="L134" s="54"/>
      <c r="M134" s="88"/>
      <c r="N134" s="88">
        <v>1</v>
      </c>
      <c r="O134" s="88"/>
    </row>
    <row r="135" spans="2:15" s="16" customFormat="1" ht="12.75" x14ac:dyDescent="0.25">
      <c r="B135" s="86"/>
      <c r="C135" s="12">
        <v>131</v>
      </c>
      <c r="D135" s="83" t="s">
        <v>24</v>
      </c>
      <c r="E135" s="96" t="s">
        <v>20</v>
      </c>
      <c r="F135" s="96" t="s">
        <v>18</v>
      </c>
      <c r="G135" s="104">
        <v>42026</v>
      </c>
      <c r="H135" s="99">
        <f t="shared" ca="1" si="4"/>
        <v>44936.653564583336</v>
      </c>
      <c r="I135" s="13">
        <f t="shared" ca="1" si="5"/>
        <v>7.9743933276255765</v>
      </c>
      <c r="J135" s="106" t="s">
        <v>21</v>
      </c>
      <c r="K135" s="96" t="s">
        <v>25</v>
      </c>
      <c r="L135" s="37"/>
      <c r="M135" s="89"/>
      <c r="N135" s="89"/>
      <c r="O135" s="89">
        <v>1</v>
      </c>
    </row>
    <row r="136" spans="2:15" s="16" customFormat="1" ht="12.75" x14ac:dyDescent="0.25">
      <c r="B136" s="86">
        <f>B133+1</f>
        <v>53</v>
      </c>
      <c r="C136" s="12">
        <v>132</v>
      </c>
      <c r="D136" s="86" t="s">
        <v>34</v>
      </c>
      <c r="E136" s="94" t="s">
        <v>20</v>
      </c>
      <c r="F136" s="94" t="s">
        <v>15</v>
      </c>
      <c r="G136" s="98">
        <v>32183</v>
      </c>
      <c r="H136" s="99">
        <f t="shared" ca="1" si="4"/>
        <v>44936.653564583336</v>
      </c>
      <c r="I136" s="13">
        <f t="shared" ca="1" si="5"/>
        <v>34.941516615296813</v>
      </c>
      <c r="J136" s="115" t="s">
        <v>16</v>
      </c>
      <c r="K136" s="94" t="s">
        <v>25</v>
      </c>
      <c r="L136" s="11"/>
      <c r="M136" s="87">
        <v>1</v>
      </c>
      <c r="N136" s="87"/>
      <c r="O136" s="87"/>
    </row>
    <row r="137" spans="2:15" s="16" customFormat="1" ht="12.75" x14ac:dyDescent="0.25">
      <c r="B137" s="86">
        <f>B136+1</f>
        <v>54</v>
      </c>
      <c r="C137" s="12">
        <v>133</v>
      </c>
      <c r="D137" s="86" t="s">
        <v>34</v>
      </c>
      <c r="E137" s="87" t="s">
        <v>14</v>
      </c>
      <c r="F137" s="87" t="s">
        <v>15</v>
      </c>
      <c r="G137" s="107">
        <v>33150</v>
      </c>
      <c r="H137" s="99">
        <f t="shared" ca="1" si="4"/>
        <v>44936.653564583336</v>
      </c>
      <c r="I137" s="13">
        <f t="shared" ca="1" si="5"/>
        <v>32.292201546803661</v>
      </c>
      <c r="J137" s="100" t="s">
        <v>16</v>
      </c>
      <c r="K137" s="87" t="s">
        <v>25</v>
      </c>
      <c r="L137" s="11"/>
      <c r="M137" s="87">
        <v>1</v>
      </c>
      <c r="N137" s="86"/>
      <c r="O137" s="87"/>
    </row>
    <row r="138" spans="2:15" s="16" customFormat="1" ht="12.75" x14ac:dyDescent="0.25">
      <c r="B138" s="86"/>
      <c r="C138" s="12">
        <v>134</v>
      </c>
      <c r="D138" s="82" t="s">
        <v>35</v>
      </c>
      <c r="E138" s="88" t="s">
        <v>14</v>
      </c>
      <c r="F138" s="88" t="s">
        <v>18</v>
      </c>
      <c r="G138" s="101">
        <v>33650</v>
      </c>
      <c r="H138" s="99">
        <f t="shared" ca="1" si="4"/>
        <v>44936.653564583336</v>
      </c>
      <c r="I138" s="13">
        <f t="shared" ca="1" si="5"/>
        <v>30.92233853310503</v>
      </c>
      <c r="J138" s="103" t="s">
        <v>19</v>
      </c>
      <c r="K138" s="88" t="s">
        <v>25</v>
      </c>
      <c r="L138" s="54"/>
      <c r="M138" s="88"/>
      <c r="N138" s="88">
        <v>1</v>
      </c>
      <c r="O138" s="87"/>
    </row>
    <row r="139" spans="2:15" s="16" customFormat="1" ht="12.75" x14ac:dyDescent="0.25">
      <c r="B139" s="86"/>
      <c r="C139" s="12">
        <v>135</v>
      </c>
      <c r="D139" s="83" t="s">
        <v>24</v>
      </c>
      <c r="E139" s="89" t="s">
        <v>20</v>
      </c>
      <c r="F139" s="89" t="s">
        <v>18</v>
      </c>
      <c r="G139" s="81">
        <v>43004</v>
      </c>
      <c r="H139" s="99">
        <f t="shared" ca="1" si="4"/>
        <v>44936.653564583336</v>
      </c>
      <c r="I139" s="13">
        <f t="shared" ca="1" si="5"/>
        <v>5.2949412728310561</v>
      </c>
      <c r="J139" s="106" t="s">
        <v>21</v>
      </c>
      <c r="K139" s="89" t="s">
        <v>25</v>
      </c>
      <c r="L139" s="37"/>
      <c r="M139" s="89"/>
      <c r="N139" s="89"/>
      <c r="O139" s="89">
        <v>1</v>
      </c>
    </row>
    <row r="140" spans="2:15" s="16" customFormat="1" ht="12.75" x14ac:dyDescent="0.25">
      <c r="B140" s="86"/>
      <c r="C140" s="12">
        <v>136</v>
      </c>
      <c r="D140" s="83" t="s">
        <v>24</v>
      </c>
      <c r="E140" s="89" t="s">
        <v>20</v>
      </c>
      <c r="F140" s="89" t="s">
        <v>18</v>
      </c>
      <c r="G140" s="81">
        <v>44665</v>
      </c>
      <c r="H140" s="99">
        <f t="shared" ca="1" si="4"/>
        <v>44936.653564583336</v>
      </c>
      <c r="I140" s="13">
        <f t="shared" ca="1" si="5"/>
        <v>0.74425634132420693</v>
      </c>
      <c r="J140" s="106" t="s">
        <v>21</v>
      </c>
      <c r="K140" s="89" t="s">
        <v>25</v>
      </c>
      <c r="L140" s="37"/>
      <c r="M140" s="89"/>
      <c r="N140" s="89"/>
      <c r="O140" s="89">
        <v>1</v>
      </c>
    </row>
    <row r="141" spans="2:15" s="16" customFormat="1" ht="12.75" x14ac:dyDescent="0.25">
      <c r="B141" s="86">
        <f>B137+1</f>
        <v>55</v>
      </c>
      <c r="C141" s="12">
        <v>137</v>
      </c>
      <c r="D141" s="86" t="s">
        <v>34</v>
      </c>
      <c r="E141" s="87" t="s">
        <v>20</v>
      </c>
      <c r="F141" s="87" t="s">
        <v>18</v>
      </c>
      <c r="G141" s="107">
        <v>31966</v>
      </c>
      <c r="H141" s="99">
        <f t="shared" ca="1" si="4"/>
        <v>44936.653564583336</v>
      </c>
      <c r="I141" s="13">
        <f t="shared" ca="1" si="5"/>
        <v>35.536037163242014</v>
      </c>
      <c r="J141" s="100" t="s">
        <v>16</v>
      </c>
      <c r="K141" s="87" t="s">
        <v>25</v>
      </c>
      <c r="L141" s="11"/>
      <c r="M141" s="87">
        <v>1</v>
      </c>
      <c r="N141" s="86"/>
      <c r="O141" s="87"/>
    </row>
    <row r="142" spans="2:15" s="16" customFormat="1" ht="12.75" x14ac:dyDescent="0.25">
      <c r="B142" s="86">
        <f>B141+1</f>
        <v>56</v>
      </c>
      <c r="C142" s="12">
        <v>138</v>
      </c>
      <c r="D142" s="86" t="s">
        <v>34</v>
      </c>
      <c r="E142" s="87" t="s">
        <v>20</v>
      </c>
      <c r="F142" s="87" t="s">
        <v>18</v>
      </c>
      <c r="G142" s="107">
        <v>33104</v>
      </c>
      <c r="H142" s="99">
        <f t="shared" ca="1" si="4"/>
        <v>44936.653564583336</v>
      </c>
      <c r="I142" s="13">
        <f t="shared" ca="1" si="5"/>
        <v>32.418228944063934</v>
      </c>
      <c r="J142" s="100" t="s">
        <v>16</v>
      </c>
      <c r="K142" s="87" t="s">
        <v>25</v>
      </c>
      <c r="L142" s="11"/>
      <c r="M142" s="87">
        <v>1</v>
      </c>
      <c r="N142" s="86"/>
      <c r="O142" s="87"/>
    </row>
    <row r="143" spans="2:15" s="16" customFormat="1" ht="12.75" x14ac:dyDescent="0.25">
      <c r="B143" s="86">
        <f>B142+1</f>
        <v>57</v>
      </c>
      <c r="C143" s="12">
        <v>139</v>
      </c>
      <c r="D143" s="86" t="s">
        <v>34</v>
      </c>
      <c r="E143" s="87" t="s">
        <v>14</v>
      </c>
      <c r="F143" s="87" t="s">
        <v>18</v>
      </c>
      <c r="G143" s="107">
        <v>29344</v>
      </c>
      <c r="H143" s="99">
        <f t="shared" ca="1" si="4"/>
        <v>44936.653564583336</v>
      </c>
      <c r="I143" s="13">
        <f t="shared" ca="1" si="5"/>
        <v>42.719598807077631</v>
      </c>
      <c r="J143" s="100" t="s">
        <v>16</v>
      </c>
      <c r="K143" s="87" t="s">
        <v>25</v>
      </c>
      <c r="L143" s="11"/>
      <c r="M143" s="87">
        <v>1</v>
      </c>
      <c r="N143" s="86"/>
      <c r="O143" s="87"/>
    </row>
    <row r="144" spans="2:15" s="16" customFormat="1" ht="12.75" x14ac:dyDescent="0.25">
      <c r="B144" s="86"/>
      <c r="C144" s="12">
        <v>140</v>
      </c>
      <c r="D144" s="82" t="s">
        <v>35</v>
      </c>
      <c r="E144" s="88" t="s">
        <v>14</v>
      </c>
      <c r="F144" s="88" t="s">
        <v>15</v>
      </c>
      <c r="G144" s="101">
        <v>29446</v>
      </c>
      <c r="H144" s="99">
        <f t="shared" ca="1" si="4"/>
        <v>44936.653564583336</v>
      </c>
      <c r="I144" s="13">
        <f t="shared" ca="1" si="5"/>
        <v>42.440146752283113</v>
      </c>
      <c r="J144" s="103" t="s">
        <v>19</v>
      </c>
      <c r="K144" s="88" t="s">
        <v>25</v>
      </c>
      <c r="L144" s="54"/>
      <c r="M144" s="88"/>
      <c r="N144" s="88">
        <v>1</v>
      </c>
      <c r="O144" s="87"/>
    </row>
    <row r="145" spans="2:15" s="16" customFormat="1" ht="12.75" x14ac:dyDescent="0.25">
      <c r="B145" s="86"/>
      <c r="C145" s="12">
        <v>141</v>
      </c>
      <c r="D145" s="83" t="s">
        <v>24</v>
      </c>
      <c r="E145" s="89" t="s">
        <v>20</v>
      </c>
      <c r="F145" s="89" t="s">
        <v>15</v>
      </c>
      <c r="G145" s="81">
        <v>40733</v>
      </c>
      <c r="H145" s="99">
        <f t="shared" ca="1" si="4"/>
        <v>44936.653564583336</v>
      </c>
      <c r="I145" s="13">
        <f t="shared" ca="1" si="5"/>
        <v>11.516859081050235</v>
      </c>
      <c r="J145" s="106" t="s">
        <v>21</v>
      </c>
      <c r="K145" s="89" t="s">
        <v>25</v>
      </c>
      <c r="L145" s="37"/>
      <c r="M145" s="89"/>
      <c r="N145" s="89"/>
      <c r="O145" s="89">
        <v>1</v>
      </c>
    </row>
    <row r="146" spans="2:15" s="16" customFormat="1" ht="12.75" x14ac:dyDescent="0.25">
      <c r="B146" s="86"/>
      <c r="C146" s="12">
        <v>142</v>
      </c>
      <c r="D146" s="83" t="s">
        <v>24</v>
      </c>
      <c r="E146" s="89" t="s">
        <v>20</v>
      </c>
      <c r="F146" s="89" t="s">
        <v>15</v>
      </c>
      <c r="G146" s="81">
        <v>41203</v>
      </c>
      <c r="H146" s="99">
        <f t="shared" ca="1" si="4"/>
        <v>44936.653564583336</v>
      </c>
      <c r="I146" s="13">
        <f t="shared" ca="1" si="5"/>
        <v>10.229187848173522</v>
      </c>
      <c r="J146" s="106" t="s">
        <v>21</v>
      </c>
      <c r="K146" s="89" t="s">
        <v>25</v>
      </c>
      <c r="L146" s="37"/>
      <c r="M146" s="89"/>
      <c r="N146" s="89"/>
      <c r="O146" s="89">
        <v>1</v>
      </c>
    </row>
    <row r="147" spans="2:15" s="16" customFormat="1" ht="12.75" x14ac:dyDescent="0.25">
      <c r="B147" s="86">
        <f>B143+1</f>
        <v>58</v>
      </c>
      <c r="C147" s="12">
        <v>143</v>
      </c>
      <c r="D147" s="86" t="s">
        <v>34</v>
      </c>
      <c r="E147" s="87" t="s">
        <v>14</v>
      </c>
      <c r="F147" s="87" t="s">
        <v>18</v>
      </c>
      <c r="G147" s="107">
        <v>32756</v>
      </c>
      <c r="H147" s="99">
        <f t="shared" ca="1" si="4"/>
        <v>44936.653564583336</v>
      </c>
      <c r="I147" s="13">
        <f t="shared" ca="1" si="5"/>
        <v>33.371653601598183</v>
      </c>
      <c r="J147" s="100" t="s">
        <v>16</v>
      </c>
      <c r="K147" s="87" t="s">
        <v>25</v>
      </c>
      <c r="L147" s="11"/>
      <c r="M147" s="87">
        <v>1</v>
      </c>
      <c r="N147" s="86"/>
      <c r="O147" s="87"/>
    </row>
    <row r="148" spans="2:15" s="16" customFormat="1" ht="12.75" x14ac:dyDescent="0.25">
      <c r="B148" s="86"/>
      <c r="C148" s="12">
        <v>144</v>
      </c>
      <c r="D148" s="82" t="s">
        <v>35</v>
      </c>
      <c r="E148" s="88" t="s">
        <v>14</v>
      </c>
      <c r="F148" s="88" t="s">
        <v>15</v>
      </c>
      <c r="G148" s="101">
        <v>33100</v>
      </c>
      <c r="H148" s="99">
        <f t="shared" ca="1" si="4"/>
        <v>44936.653564583336</v>
      </c>
      <c r="I148" s="13">
        <f t="shared" ca="1" si="5"/>
        <v>32.42918784817352</v>
      </c>
      <c r="J148" s="103" t="s">
        <v>19</v>
      </c>
      <c r="K148" s="88" t="s">
        <v>25</v>
      </c>
      <c r="L148" s="54"/>
      <c r="M148" s="88"/>
      <c r="N148" s="88">
        <v>1</v>
      </c>
      <c r="O148" s="89"/>
    </row>
    <row r="149" spans="2:15" s="16" customFormat="1" ht="12.75" x14ac:dyDescent="0.25">
      <c r="B149" s="86"/>
      <c r="C149" s="12">
        <v>145</v>
      </c>
      <c r="D149" s="83" t="s">
        <v>24</v>
      </c>
      <c r="E149" s="89" t="s">
        <v>20</v>
      </c>
      <c r="F149" s="89" t="s">
        <v>18</v>
      </c>
      <c r="G149" s="81">
        <v>44448</v>
      </c>
      <c r="H149" s="99">
        <f t="shared" ca="1" si="4"/>
        <v>44936.653564583336</v>
      </c>
      <c r="I149" s="13">
        <f t="shared" ca="1" si="5"/>
        <v>1.3387768892694125</v>
      </c>
      <c r="J149" s="106" t="s">
        <v>21</v>
      </c>
      <c r="K149" s="89" t="s">
        <v>25</v>
      </c>
      <c r="L149" s="37"/>
      <c r="M149" s="89"/>
      <c r="N149" s="89"/>
      <c r="O149" s="89">
        <v>1</v>
      </c>
    </row>
    <row r="150" spans="2:15" s="11" customFormat="1" ht="12.75" x14ac:dyDescent="0.25">
      <c r="B150" s="86">
        <f>B147+1</f>
        <v>59</v>
      </c>
      <c r="C150" s="12">
        <v>146</v>
      </c>
      <c r="D150" s="86" t="s">
        <v>34</v>
      </c>
      <c r="E150" s="87" t="s">
        <v>20</v>
      </c>
      <c r="F150" s="129" t="s">
        <v>18</v>
      </c>
      <c r="G150" s="107">
        <v>30875</v>
      </c>
      <c r="H150" s="99">
        <f t="shared" ca="1" si="4"/>
        <v>44936.653564583336</v>
      </c>
      <c r="I150" s="13">
        <f t="shared" ca="1" si="5"/>
        <v>38.525078259132428</v>
      </c>
      <c r="J150" s="100" t="s">
        <v>16</v>
      </c>
      <c r="K150" s="87" t="s">
        <v>25</v>
      </c>
      <c r="M150" s="130">
        <v>1</v>
      </c>
      <c r="N150" s="134"/>
      <c r="O150" s="89"/>
    </row>
    <row r="151" spans="2:15" s="16" customFormat="1" ht="12.75" x14ac:dyDescent="0.25">
      <c r="B151" s="86">
        <f>B150+1</f>
        <v>60</v>
      </c>
      <c r="C151" s="12">
        <v>147</v>
      </c>
      <c r="D151" s="86" t="s">
        <v>34</v>
      </c>
      <c r="E151" s="87" t="s">
        <v>14</v>
      </c>
      <c r="F151" s="87" t="s">
        <v>18</v>
      </c>
      <c r="G151" s="107">
        <v>33629</v>
      </c>
      <c r="H151" s="99">
        <f t="shared" ca="1" si="4"/>
        <v>44936.653564583336</v>
      </c>
      <c r="I151" s="13">
        <f t="shared" ca="1" si="5"/>
        <v>30.97987277968037</v>
      </c>
      <c r="J151" s="100" t="s">
        <v>16</v>
      </c>
      <c r="K151" s="87" t="s">
        <v>25</v>
      </c>
      <c r="M151" s="87">
        <v>1</v>
      </c>
      <c r="N151" s="124"/>
      <c r="O151" s="89"/>
    </row>
    <row r="152" spans="2:15" s="16" customFormat="1" ht="12.75" x14ac:dyDescent="0.25">
      <c r="B152" s="86"/>
      <c r="C152" s="12">
        <v>148</v>
      </c>
      <c r="D152" s="82" t="s">
        <v>35</v>
      </c>
      <c r="E152" s="88" t="s">
        <v>14</v>
      </c>
      <c r="F152" s="88" t="s">
        <v>15</v>
      </c>
      <c r="G152" s="101">
        <v>34528</v>
      </c>
      <c r="H152" s="99">
        <f t="shared" ca="1" si="4"/>
        <v>44936.653564583336</v>
      </c>
      <c r="I152" s="13">
        <f t="shared" ca="1" si="5"/>
        <v>28.516859081050235</v>
      </c>
      <c r="J152" s="103" t="s">
        <v>19</v>
      </c>
      <c r="K152" s="88" t="s">
        <v>25</v>
      </c>
      <c r="L152" s="54"/>
      <c r="M152" s="88"/>
      <c r="N152" s="88">
        <v>1</v>
      </c>
      <c r="O152" s="89"/>
    </row>
    <row r="153" spans="2:15" s="16" customFormat="1" ht="12.75" x14ac:dyDescent="0.25">
      <c r="B153" s="86"/>
      <c r="C153" s="12">
        <v>149</v>
      </c>
      <c r="D153" s="83" t="s">
        <v>24</v>
      </c>
      <c r="E153" s="89" t="s">
        <v>20</v>
      </c>
      <c r="F153" s="89" t="s">
        <v>15</v>
      </c>
      <c r="G153" s="81">
        <v>44547</v>
      </c>
      <c r="H153" s="99">
        <f t="shared" ca="1" si="4"/>
        <v>44936.653564583336</v>
      </c>
      <c r="I153" s="13">
        <f t="shared" ca="1" si="5"/>
        <v>1.0675440125570836</v>
      </c>
      <c r="J153" s="106" t="s">
        <v>21</v>
      </c>
      <c r="K153" s="89" t="s">
        <v>25</v>
      </c>
      <c r="L153" s="31"/>
      <c r="M153" s="87"/>
      <c r="N153" s="124"/>
      <c r="O153" s="89">
        <v>1</v>
      </c>
    </row>
    <row r="154" spans="2:15" s="16" customFormat="1" ht="12.75" x14ac:dyDescent="0.25">
      <c r="B154" s="86">
        <f>B151+1</f>
        <v>61</v>
      </c>
      <c r="C154" s="12">
        <v>150</v>
      </c>
      <c r="D154" s="86" t="s">
        <v>34</v>
      </c>
      <c r="E154" s="87" t="s">
        <v>14</v>
      </c>
      <c r="F154" s="87" t="s">
        <v>15</v>
      </c>
      <c r="G154" s="107">
        <v>31953</v>
      </c>
      <c r="H154" s="99">
        <f t="shared" ca="1" si="4"/>
        <v>44936.653564583336</v>
      </c>
      <c r="I154" s="13">
        <f t="shared" ca="1" si="5"/>
        <v>35.571653601598179</v>
      </c>
      <c r="J154" s="100" t="s">
        <v>16</v>
      </c>
      <c r="K154" s="87" t="s">
        <v>25</v>
      </c>
      <c r="M154" s="87">
        <v>1</v>
      </c>
      <c r="N154" s="124"/>
      <c r="O154" s="89"/>
    </row>
    <row r="155" spans="2:15" s="16" customFormat="1" ht="12.75" x14ac:dyDescent="0.25">
      <c r="B155" s="86"/>
      <c r="C155" s="12">
        <v>151</v>
      </c>
      <c r="D155" s="82" t="s">
        <v>35</v>
      </c>
      <c r="E155" s="88" t="s">
        <v>14</v>
      </c>
      <c r="F155" s="88" t="s">
        <v>18</v>
      </c>
      <c r="G155" s="101">
        <v>33569</v>
      </c>
      <c r="H155" s="99">
        <f t="shared" ca="1" si="4"/>
        <v>44936.653564583336</v>
      </c>
      <c r="I155" s="13">
        <f t="shared" ca="1" si="5"/>
        <v>31.144256341324208</v>
      </c>
      <c r="J155" s="103" t="s">
        <v>19</v>
      </c>
      <c r="K155" s="88" t="s">
        <v>25</v>
      </c>
      <c r="L155" s="54"/>
      <c r="M155" s="88"/>
      <c r="N155" s="88">
        <v>1</v>
      </c>
      <c r="O155" s="87"/>
    </row>
    <row r="156" spans="2:15" s="16" customFormat="1" ht="12.75" x14ac:dyDescent="0.25">
      <c r="B156" s="86"/>
      <c r="C156" s="12">
        <v>152</v>
      </c>
      <c r="D156" s="83" t="s">
        <v>24</v>
      </c>
      <c r="E156" s="89" t="s">
        <v>20</v>
      </c>
      <c r="F156" s="89" t="s">
        <v>15</v>
      </c>
      <c r="G156" s="81">
        <v>44030</v>
      </c>
      <c r="H156" s="99">
        <f t="shared" ca="1" si="4"/>
        <v>44936.653564583336</v>
      </c>
      <c r="I156" s="13">
        <f t="shared" ca="1" si="5"/>
        <v>2.4839823687214673</v>
      </c>
      <c r="J156" s="106" t="s">
        <v>21</v>
      </c>
      <c r="K156" s="89" t="s">
        <v>25</v>
      </c>
      <c r="L156" s="31"/>
      <c r="M156" s="87"/>
      <c r="N156" s="124"/>
      <c r="O156" s="89">
        <v>1</v>
      </c>
    </row>
    <row r="157" spans="2:15" s="16" customFormat="1" ht="12.75" x14ac:dyDescent="0.25">
      <c r="B157" s="86">
        <f>B154+1</f>
        <v>62</v>
      </c>
      <c r="C157" s="12">
        <v>153</v>
      </c>
      <c r="D157" s="86" t="s">
        <v>34</v>
      </c>
      <c r="E157" s="87" t="s">
        <v>20</v>
      </c>
      <c r="F157" s="87" t="s">
        <v>18</v>
      </c>
      <c r="G157" s="107">
        <v>32719</v>
      </c>
      <c r="H157" s="99">
        <f t="shared" ca="1" si="4"/>
        <v>44936.653564583336</v>
      </c>
      <c r="I157" s="13">
        <f t="shared" ca="1" si="5"/>
        <v>33.473023464611877</v>
      </c>
      <c r="J157" s="100" t="s">
        <v>16</v>
      </c>
      <c r="K157" s="87" t="s">
        <v>25</v>
      </c>
      <c r="M157" s="87">
        <v>1</v>
      </c>
      <c r="N157" s="124"/>
      <c r="O157" s="89"/>
    </row>
    <row r="158" spans="2:15" s="16" customFormat="1" ht="12.75" x14ac:dyDescent="0.25">
      <c r="B158" s="86">
        <f>B157+1</f>
        <v>63</v>
      </c>
      <c r="C158" s="12">
        <v>154</v>
      </c>
      <c r="D158" s="86" t="s">
        <v>34</v>
      </c>
      <c r="E158" s="87" t="s">
        <v>14</v>
      </c>
      <c r="F158" s="87" t="s">
        <v>18</v>
      </c>
      <c r="G158" s="107">
        <v>33991</v>
      </c>
      <c r="H158" s="99">
        <f t="shared" ca="1" si="4"/>
        <v>44936.653564583336</v>
      </c>
      <c r="I158" s="13">
        <f t="shared" ca="1" si="5"/>
        <v>29.988091957762563</v>
      </c>
      <c r="J158" s="100" t="s">
        <v>16</v>
      </c>
      <c r="K158" s="87" t="s">
        <v>25</v>
      </c>
      <c r="M158" s="87">
        <v>1</v>
      </c>
      <c r="N158" s="124"/>
      <c r="O158" s="89"/>
    </row>
    <row r="159" spans="2:15" s="16" customFormat="1" ht="12.75" x14ac:dyDescent="0.25">
      <c r="B159" s="86"/>
      <c r="C159" s="12">
        <v>155</v>
      </c>
      <c r="D159" s="82" t="s">
        <v>35</v>
      </c>
      <c r="E159" s="88" t="s">
        <v>14</v>
      </c>
      <c r="F159" s="88" t="s">
        <v>15</v>
      </c>
      <c r="G159" s="101">
        <v>32134</v>
      </c>
      <c r="H159" s="99">
        <f t="shared" ca="1" si="4"/>
        <v>44936.653564583336</v>
      </c>
      <c r="I159" s="13">
        <f t="shared" ca="1" si="5"/>
        <v>35.075763190639279</v>
      </c>
      <c r="J159" s="103" t="s">
        <v>19</v>
      </c>
      <c r="K159" s="88" t="s">
        <v>25</v>
      </c>
      <c r="L159" s="54"/>
      <c r="M159" s="88"/>
      <c r="N159" s="88">
        <v>1</v>
      </c>
      <c r="O159" s="89"/>
    </row>
    <row r="160" spans="2:15" s="16" customFormat="1" ht="12.75" x14ac:dyDescent="0.25">
      <c r="B160" s="86"/>
      <c r="C160" s="12">
        <v>156</v>
      </c>
      <c r="D160" s="83" t="s">
        <v>24</v>
      </c>
      <c r="E160" s="89" t="s">
        <v>20</v>
      </c>
      <c r="F160" s="89" t="s">
        <v>18</v>
      </c>
      <c r="G160" s="81">
        <v>44489</v>
      </c>
      <c r="H160" s="99">
        <f t="shared" ca="1" si="4"/>
        <v>44936.653564583336</v>
      </c>
      <c r="I160" s="13">
        <f t="shared" ca="1" si="5"/>
        <v>1.2264481221461248</v>
      </c>
      <c r="J160" s="106" t="s">
        <v>21</v>
      </c>
      <c r="K160" s="89" t="s">
        <v>25</v>
      </c>
      <c r="L160" s="31"/>
      <c r="M160" s="87"/>
      <c r="N160" s="124"/>
      <c r="O160" s="89">
        <v>1</v>
      </c>
    </row>
    <row r="161" spans="2:15" s="16" customFormat="1" ht="12.75" x14ac:dyDescent="0.25">
      <c r="B161" s="86">
        <f>B158+1</f>
        <v>64</v>
      </c>
      <c r="C161" s="12">
        <v>157</v>
      </c>
      <c r="D161" s="86" t="s">
        <v>34</v>
      </c>
      <c r="E161" s="87" t="s">
        <v>20</v>
      </c>
      <c r="F161" s="87" t="s">
        <v>15</v>
      </c>
      <c r="G161" s="107">
        <v>33465</v>
      </c>
      <c r="H161" s="99">
        <f t="shared" ca="1" si="4"/>
        <v>44936.653564583336</v>
      </c>
      <c r="I161" s="13">
        <f t="shared" ca="1" si="5"/>
        <v>31.429187848173523</v>
      </c>
      <c r="J161" s="100" t="s">
        <v>16</v>
      </c>
      <c r="K161" s="87" t="s">
        <v>25</v>
      </c>
      <c r="M161" s="87">
        <v>1</v>
      </c>
      <c r="N161" s="124"/>
      <c r="O161" s="89"/>
    </row>
    <row r="162" spans="2:15" s="16" customFormat="1" ht="12.75" x14ac:dyDescent="0.25">
      <c r="B162" s="86">
        <f>B161+1</f>
        <v>65</v>
      </c>
      <c r="C162" s="12">
        <v>158</v>
      </c>
      <c r="D162" s="86" t="s">
        <v>34</v>
      </c>
      <c r="E162" s="15" t="s">
        <v>14</v>
      </c>
      <c r="F162" s="15" t="s">
        <v>15</v>
      </c>
      <c r="G162" s="5">
        <v>29661</v>
      </c>
      <c r="H162" s="6">
        <f t="shared" ca="1" si="4"/>
        <v>44936.653564583336</v>
      </c>
      <c r="I162" s="7">
        <f t="shared" ca="1" si="5"/>
        <v>41.851105656392697</v>
      </c>
      <c r="J162" s="14" t="s">
        <v>16</v>
      </c>
      <c r="K162" s="15" t="s">
        <v>25</v>
      </c>
      <c r="M162" s="15">
        <v>1</v>
      </c>
      <c r="N162" s="17"/>
      <c r="O162" s="18"/>
    </row>
    <row r="163" spans="2:15" s="16" customFormat="1" ht="12.75" x14ac:dyDescent="0.25">
      <c r="B163" s="86"/>
      <c r="C163" s="12">
        <v>159</v>
      </c>
      <c r="D163" s="82" t="s">
        <v>35</v>
      </c>
      <c r="E163" s="88" t="s">
        <v>14</v>
      </c>
      <c r="F163" s="88" t="s">
        <v>18</v>
      </c>
      <c r="G163" s="101">
        <v>33148</v>
      </c>
      <c r="H163" s="99">
        <f t="shared" ca="1" si="4"/>
        <v>44936.653564583336</v>
      </c>
      <c r="I163" s="13">
        <f t="shared" ca="1" si="5"/>
        <v>32.297680998858453</v>
      </c>
      <c r="J163" s="103" t="s">
        <v>19</v>
      </c>
      <c r="K163" s="88" t="s">
        <v>25</v>
      </c>
      <c r="L163" s="54"/>
      <c r="M163" s="88"/>
      <c r="N163" s="88">
        <v>1</v>
      </c>
      <c r="O163" s="89"/>
    </row>
    <row r="164" spans="2:15" s="16" customFormat="1" ht="12.75" x14ac:dyDescent="0.25">
      <c r="B164" s="86"/>
      <c r="C164" s="12">
        <v>160</v>
      </c>
      <c r="D164" s="83" t="s">
        <v>24</v>
      </c>
      <c r="E164" s="89" t="s">
        <v>20</v>
      </c>
      <c r="F164" s="89" t="s">
        <v>18</v>
      </c>
      <c r="G164" s="81">
        <v>41926</v>
      </c>
      <c r="H164" s="99">
        <f t="shared" ca="1" si="4"/>
        <v>44936.653564583336</v>
      </c>
      <c r="I164" s="13">
        <f t="shared" ca="1" si="5"/>
        <v>8.2483659303653027</v>
      </c>
      <c r="J164" s="106" t="s">
        <v>21</v>
      </c>
      <c r="K164" s="89" t="s">
        <v>25</v>
      </c>
      <c r="L164" s="31"/>
      <c r="M164" s="87"/>
      <c r="N164" s="124"/>
      <c r="O164" s="89">
        <v>1</v>
      </c>
    </row>
    <row r="165" spans="2:15" s="16" customFormat="1" ht="12.75" x14ac:dyDescent="0.25">
      <c r="B165" s="86"/>
      <c r="C165" s="12">
        <v>161</v>
      </c>
      <c r="D165" s="83" t="s">
        <v>24</v>
      </c>
      <c r="E165" s="89" t="s">
        <v>20</v>
      </c>
      <c r="F165" s="89" t="s">
        <v>15</v>
      </c>
      <c r="G165" s="81">
        <v>42444</v>
      </c>
      <c r="H165" s="99">
        <f t="shared" ca="1" si="4"/>
        <v>44936.653564583336</v>
      </c>
      <c r="I165" s="13">
        <f t="shared" ca="1" si="5"/>
        <v>6.8291878481735218</v>
      </c>
      <c r="J165" s="106" t="s">
        <v>21</v>
      </c>
      <c r="K165" s="89" t="s">
        <v>25</v>
      </c>
      <c r="M165" s="87"/>
      <c r="N165" s="124"/>
      <c r="O165" s="89">
        <v>1</v>
      </c>
    </row>
    <row r="166" spans="2:15" s="16" customFormat="1" ht="12.75" x14ac:dyDescent="0.25">
      <c r="B166" s="86"/>
      <c r="C166" s="12">
        <v>162</v>
      </c>
      <c r="D166" s="83" t="s">
        <v>24</v>
      </c>
      <c r="E166" s="89" t="s">
        <v>20</v>
      </c>
      <c r="F166" s="89" t="s">
        <v>18</v>
      </c>
      <c r="G166" s="81">
        <v>43359</v>
      </c>
      <c r="H166" s="99">
        <f t="shared" ca="1" si="4"/>
        <v>44936.653564583336</v>
      </c>
      <c r="I166" s="13">
        <f t="shared" ca="1" si="5"/>
        <v>4.3223385331050288</v>
      </c>
      <c r="J166" s="106" t="s">
        <v>21</v>
      </c>
      <c r="K166" s="89" t="s">
        <v>25</v>
      </c>
      <c r="L166" s="54"/>
      <c r="M166" s="87"/>
      <c r="N166" s="124"/>
      <c r="O166" s="89">
        <v>1</v>
      </c>
    </row>
    <row r="167" spans="2:15" s="16" customFormat="1" ht="12.75" x14ac:dyDescent="0.25">
      <c r="B167" s="86">
        <f>B162+1</f>
        <v>66</v>
      </c>
      <c r="C167" s="12">
        <v>163</v>
      </c>
      <c r="D167" s="86" t="s">
        <v>34</v>
      </c>
      <c r="E167" s="87" t="s">
        <v>20</v>
      </c>
      <c r="F167" s="87" t="s">
        <v>18</v>
      </c>
      <c r="G167" s="107">
        <v>33601</v>
      </c>
      <c r="H167" s="99">
        <f t="shared" ca="1" si="4"/>
        <v>44936.653564583336</v>
      </c>
      <c r="I167" s="13">
        <f t="shared" ca="1" si="5"/>
        <v>31.056585108447493</v>
      </c>
      <c r="J167" s="100" t="s">
        <v>16</v>
      </c>
      <c r="K167" s="87" t="s">
        <v>25</v>
      </c>
      <c r="L167" s="31"/>
      <c r="M167" s="87">
        <v>1</v>
      </c>
      <c r="N167" s="124"/>
      <c r="O167" s="89"/>
    </row>
    <row r="168" spans="2:15" s="16" customFormat="1" ht="12.75" x14ac:dyDescent="0.25">
      <c r="B168" s="86">
        <f>B167+1</f>
        <v>67</v>
      </c>
      <c r="C168" s="12">
        <v>164</v>
      </c>
      <c r="D168" s="86" t="s">
        <v>34</v>
      </c>
      <c r="E168" s="87" t="s">
        <v>20</v>
      </c>
      <c r="F168" s="87" t="s">
        <v>18</v>
      </c>
      <c r="G168" s="107">
        <v>34125</v>
      </c>
      <c r="H168" s="99">
        <f t="shared" ca="1" si="4"/>
        <v>44936.653564583336</v>
      </c>
      <c r="I168" s="13">
        <f t="shared" ca="1" si="5"/>
        <v>29.620968670091329</v>
      </c>
      <c r="J168" s="100" t="s">
        <v>16</v>
      </c>
      <c r="K168" s="87" t="s">
        <v>25</v>
      </c>
      <c r="L168" s="31"/>
      <c r="M168" s="87">
        <v>1</v>
      </c>
      <c r="N168" s="124"/>
      <c r="O168" s="89"/>
    </row>
    <row r="169" spans="2:15" s="16" customFormat="1" ht="12.75" x14ac:dyDescent="0.25">
      <c r="B169" s="86">
        <f>B168+1</f>
        <v>68</v>
      </c>
      <c r="C169" s="12">
        <v>165</v>
      </c>
      <c r="D169" s="86" t="s">
        <v>34</v>
      </c>
      <c r="E169" s="87" t="s">
        <v>14</v>
      </c>
      <c r="F169" s="87" t="s">
        <v>18</v>
      </c>
      <c r="G169" s="107">
        <v>33166</v>
      </c>
      <c r="H169" s="99">
        <f t="shared" ca="1" si="4"/>
        <v>44936.653564583336</v>
      </c>
      <c r="I169" s="13">
        <f t="shared" ca="1" si="5"/>
        <v>32.248365930365303</v>
      </c>
      <c r="J169" s="100" t="s">
        <v>16</v>
      </c>
      <c r="K169" s="87" t="s">
        <v>25</v>
      </c>
      <c r="L169" s="31"/>
      <c r="M169" s="87">
        <v>1</v>
      </c>
      <c r="N169" s="124"/>
      <c r="O169" s="89"/>
    </row>
    <row r="170" spans="2:15" s="16" customFormat="1" ht="12.75" x14ac:dyDescent="0.25">
      <c r="B170" s="86"/>
      <c r="C170" s="12">
        <v>166</v>
      </c>
      <c r="D170" s="82" t="s">
        <v>35</v>
      </c>
      <c r="E170" s="88" t="s">
        <v>14</v>
      </c>
      <c r="F170" s="88" t="s">
        <v>15</v>
      </c>
      <c r="G170" s="101">
        <v>32928</v>
      </c>
      <c r="H170" s="99">
        <f t="shared" ca="1" si="4"/>
        <v>44936.653564583336</v>
      </c>
      <c r="I170" s="13">
        <f t="shared" ca="1" si="5"/>
        <v>32.900420724885848</v>
      </c>
      <c r="J170" s="103" t="s">
        <v>19</v>
      </c>
      <c r="K170" s="88" t="s">
        <v>25</v>
      </c>
      <c r="M170" s="88"/>
      <c r="N170" s="88">
        <v>1</v>
      </c>
      <c r="O170" s="89"/>
    </row>
    <row r="171" spans="2:15" s="16" customFormat="1" ht="12.75" x14ac:dyDescent="0.25">
      <c r="B171" s="86"/>
      <c r="C171" s="12">
        <v>167</v>
      </c>
      <c r="D171" s="83" t="s">
        <v>24</v>
      </c>
      <c r="E171" s="89" t="s">
        <v>20</v>
      </c>
      <c r="F171" s="89" t="s">
        <v>18</v>
      </c>
      <c r="G171" s="81">
        <v>44853</v>
      </c>
      <c r="H171" s="99">
        <f t="shared" ca="1" si="4"/>
        <v>44936.653564583336</v>
      </c>
      <c r="I171" s="13">
        <f t="shared" ca="1" si="5"/>
        <v>0.22918784817352203</v>
      </c>
      <c r="J171" s="106" t="s">
        <v>21</v>
      </c>
      <c r="K171" s="89" t="s">
        <v>25</v>
      </c>
      <c r="M171" s="87"/>
      <c r="N171" s="124"/>
      <c r="O171" s="89">
        <v>1</v>
      </c>
    </row>
    <row r="172" spans="2:15" s="16" customFormat="1" ht="12.75" x14ac:dyDescent="0.25">
      <c r="B172" s="86">
        <f>B169+1</f>
        <v>69</v>
      </c>
      <c r="C172" s="12">
        <v>168</v>
      </c>
      <c r="D172" s="86" t="s">
        <v>34</v>
      </c>
      <c r="E172" s="87" t="s">
        <v>14</v>
      </c>
      <c r="F172" s="87" t="s">
        <v>15</v>
      </c>
      <c r="G172" s="107">
        <v>33127</v>
      </c>
      <c r="H172" s="99">
        <f t="shared" ca="1" si="4"/>
        <v>44936.653564583336</v>
      </c>
      <c r="I172" s="13">
        <f t="shared" ca="1" si="5"/>
        <v>32.355215245433797</v>
      </c>
      <c r="J172" s="100" t="s">
        <v>16</v>
      </c>
      <c r="K172" s="87" t="s">
        <v>25</v>
      </c>
      <c r="M172" s="87">
        <v>1</v>
      </c>
      <c r="N172" s="124"/>
      <c r="O172" s="89"/>
    </row>
    <row r="173" spans="2:15" s="16" customFormat="1" ht="12.75" x14ac:dyDescent="0.25">
      <c r="B173" s="86"/>
      <c r="C173" s="12">
        <v>169</v>
      </c>
      <c r="D173" s="82" t="s">
        <v>35</v>
      </c>
      <c r="E173" s="88" t="s">
        <v>14</v>
      </c>
      <c r="F173" s="88" t="s">
        <v>18</v>
      </c>
      <c r="G173" s="101">
        <v>33572</v>
      </c>
      <c r="H173" s="99">
        <f t="shared" ca="1" si="4"/>
        <v>44936.653564583336</v>
      </c>
      <c r="I173" s="13">
        <f t="shared" ca="1" si="5"/>
        <v>31.136037163242015</v>
      </c>
      <c r="J173" s="103" t="s">
        <v>19</v>
      </c>
      <c r="K173" s="88" t="s">
        <v>25</v>
      </c>
      <c r="L173" s="54"/>
      <c r="M173" s="88"/>
      <c r="N173" s="88">
        <v>1</v>
      </c>
      <c r="O173" s="89"/>
    </row>
    <row r="174" spans="2:15" s="16" customFormat="1" ht="12.75" x14ac:dyDescent="0.25">
      <c r="B174" s="86"/>
      <c r="C174" s="12">
        <v>170</v>
      </c>
      <c r="D174" s="83" t="s">
        <v>24</v>
      </c>
      <c r="E174" s="89" t="s">
        <v>20</v>
      </c>
      <c r="F174" s="89" t="s">
        <v>18</v>
      </c>
      <c r="G174" s="81">
        <v>43238</v>
      </c>
      <c r="H174" s="99">
        <f t="shared" ca="1" si="4"/>
        <v>44936.653564583336</v>
      </c>
      <c r="I174" s="13">
        <f t="shared" ca="1" si="5"/>
        <v>4.6538453824200969</v>
      </c>
      <c r="J174" s="106" t="s">
        <v>21</v>
      </c>
      <c r="K174" s="89" t="s">
        <v>25</v>
      </c>
      <c r="L174" s="31"/>
      <c r="M174" s="87"/>
      <c r="N174" s="124"/>
      <c r="O174" s="89">
        <v>1</v>
      </c>
    </row>
    <row r="175" spans="2:15" s="16" customFormat="1" ht="12.75" x14ac:dyDescent="0.25">
      <c r="B175" s="86">
        <f>B172+1</f>
        <v>70</v>
      </c>
      <c r="C175" s="12">
        <v>171</v>
      </c>
      <c r="D175" s="86" t="s">
        <v>34</v>
      </c>
      <c r="E175" s="87" t="s">
        <v>14</v>
      </c>
      <c r="F175" s="87" t="s">
        <v>18</v>
      </c>
      <c r="G175" s="107">
        <v>29484</v>
      </c>
      <c r="H175" s="99">
        <f t="shared" ca="1" si="4"/>
        <v>44936.653564583336</v>
      </c>
      <c r="I175" s="13">
        <f t="shared" ca="1" si="5"/>
        <v>42.336037163242018</v>
      </c>
      <c r="J175" s="100" t="s">
        <v>16</v>
      </c>
      <c r="K175" s="87" t="s">
        <v>25</v>
      </c>
      <c r="M175" s="87">
        <v>1</v>
      </c>
      <c r="N175" s="124"/>
      <c r="O175" s="89"/>
    </row>
    <row r="176" spans="2:15" s="16" customFormat="1" ht="12.75" x14ac:dyDescent="0.25">
      <c r="B176" s="86"/>
      <c r="C176" s="12">
        <v>172</v>
      </c>
      <c r="D176" s="82" t="s">
        <v>35</v>
      </c>
      <c r="E176" s="88" t="s">
        <v>14</v>
      </c>
      <c r="F176" s="88" t="s">
        <v>15</v>
      </c>
      <c r="G176" s="101">
        <v>29233</v>
      </c>
      <c r="H176" s="99">
        <f t="shared" ca="1" si="4"/>
        <v>44936.653564583336</v>
      </c>
      <c r="I176" s="13">
        <f t="shared" ca="1" si="5"/>
        <v>43.023708396118728</v>
      </c>
      <c r="J176" s="103" t="s">
        <v>19</v>
      </c>
      <c r="K176" s="88" t="s">
        <v>25</v>
      </c>
      <c r="L176" s="54"/>
      <c r="M176" s="88"/>
      <c r="N176" s="88">
        <v>1</v>
      </c>
      <c r="O176" s="89"/>
    </row>
    <row r="177" spans="2:15" s="16" customFormat="1" ht="12.75" x14ac:dyDescent="0.25">
      <c r="B177" s="86"/>
      <c r="C177" s="12">
        <v>173</v>
      </c>
      <c r="D177" s="83" t="s">
        <v>24</v>
      </c>
      <c r="E177" s="89" t="s">
        <v>20</v>
      </c>
      <c r="F177" s="89" t="s">
        <v>15</v>
      </c>
      <c r="G177" s="81">
        <v>40113</v>
      </c>
      <c r="H177" s="99">
        <f t="shared" ca="1" si="4"/>
        <v>44936.653564583336</v>
      </c>
      <c r="I177" s="13">
        <f t="shared" ca="1" si="5"/>
        <v>13.215489218036536</v>
      </c>
      <c r="J177" s="106" t="s">
        <v>21</v>
      </c>
      <c r="K177" s="89" t="s">
        <v>25</v>
      </c>
      <c r="L177" s="31"/>
      <c r="M177" s="87"/>
      <c r="N177" s="124"/>
      <c r="O177" s="89">
        <v>1</v>
      </c>
    </row>
    <row r="178" spans="2:15" s="16" customFormat="1" ht="12.75" x14ac:dyDescent="0.25">
      <c r="B178" s="86"/>
      <c r="C178" s="12">
        <v>174</v>
      </c>
      <c r="D178" s="83" t="s">
        <v>24</v>
      </c>
      <c r="E178" s="89" t="s">
        <v>20</v>
      </c>
      <c r="F178" s="89" t="s">
        <v>15</v>
      </c>
      <c r="G178" s="81">
        <v>40794</v>
      </c>
      <c r="H178" s="99">
        <f t="shared" ca="1" si="4"/>
        <v>44936.653564583336</v>
      </c>
      <c r="I178" s="13">
        <f t="shared" ca="1" si="5"/>
        <v>11.349735793379001</v>
      </c>
      <c r="J178" s="106" t="s">
        <v>21</v>
      </c>
      <c r="K178" s="89" t="s">
        <v>25</v>
      </c>
      <c r="M178" s="87"/>
      <c r="N178" s="124"/>
      <c r="O178" s="89">
        <v>1</v>
      </c>
    </row>
    <row r="179" spans="2:15" s="16" customFormat="1" ht="12.75" x14ac:dyDescent="0.25">
      <c r="B179" s="86">
        <f>B175+1</f>
        <v>71</v>
      </c>
      <c r="C179" s="12">
        <v>175</v>
      </c>
      <c r="D179" s="86" t="s">
        <v>34</v>
      </c>
      <c r="E179" s="87" t="s">
        <v>14</v>
      </c>
      <c r="F179" s="87" t="s">
        <v>18</v>
      </c>
      <c r="G179" s="107">
        <v>32086</v>
      </c>
      <c r="H179" s="99">
        <f t="shared" ca="1" si="4"/>
        <v>44936.653564583336</v>
      </c>
      <c r="I179" s="13">
        <f t="shared" ca="1" si="5"/>
        <v>35.207270039954345</v>
      </c>
      <c r="J179" s="100" t="s">
        <v>16</v>
      </c>
      <c r="K179" s="87" t="s">
        <v>25</v>
      </c>
      <c r="L179" s="54"/>
      <c r="M179" s="130">
        <v>1</v>
      </c>
      <c r="N179" s="134"/>
      <c r="O179" s="89"/>
    </row>
    <row r="180" spans="2:15" s="16" customFormat="1" ht="12.75" x14ac:dyDescent="0.25">
      <c r="B180" s="86"/>
      <c r="C180" s="12">
        <v>176</v>
      </c>
      <c r="D180" s="82" t="s">
        <v>35</v>
      </c>
      <c r="E180" s="88" t="s">
        <v>14</v>
      </c>
      <c r="F180" s="88" t="s">
        <v>15</v>
      </c>
      <c r="G180" s="101">
        <v>31995</v>
      </c>
      <c r="H180" s="99">
        <f t="shared" ca="1" si="4"/>
        <v>44936.653564583336</v>
      </c>
      <c r="I180" s="13">
        <f t="shared" ca="1" si="5"/>
        <v>35.456585108447491</v>
      </c>
      <c r="J180" s="103" t="s">
        <v>19</v>
      </c>
      <c r="K180" s="88" t="s">
        <v>25</v>
      </c>
      <c r="L180" s="31"/>
      <c r="M180" s="88"/>
      <c r="N180" s="88">
        <v>1</v>
      </c>
      <c r="O180" s="89"/>
    </row>
    <row r="181" spans="2:15" s="16" customFormat="1" ht="12.75" x14ac:dyDescent="0.25">
      <c r="B181" s="86"/>
      <c r="C181" s="12">
        <v>177</v>
      </c>
      <c r="D181" s="83" t="s">
        <v>24</v>
      </c>
      <c r="E181" s="89" t="s">
        <v>20</v>
      </c>
      <c r="F181" s="89" t="s">
        <v>18</v>
      </c>
      <c r="G181" s="81">
        <v>42763</v>
      </c>
      <c r="H181" s="99">
        <f t="shared" ca="1" si="4"/>
        <v>44936.653564583336</v>
      </c>
      <c r="I181" s="13">
        <f t="shared" ca="1" si="5"/>
        <v>5.9552152454337959</v>
      </c>
      <c r="J181" s="106" t="s">
        <v>21</v>
      </c>
      <c r="K181" s="89" t="s">
        <v>25</v>
      </c>
      <c r="L181" s="31"/>
      <c r="M181" s="87"/>
      <c r="N181" s="124"/>
      <c r="O181" s="89">
        <v>1</v>
      </c>
    </row>
    <row r="182" spans="2:15" s="11" customFormat="1" ht="12.75" x14ac:dyDescent="0.25">
      <c r="B182" s="86">
        <f>B179+1</f>
        <v>72</v>
      </c>
      <c r="C182" s="12">
        <v>178</v>
      </c>
      <c r="D182" s="86" t="s">
        <v>34</v>
      </c>
      <c r="E182" s="87" t="s">
        <v>20</v>
      </c>
      <c r="F182" s="87" t="s">
        <v>18</v>
      </c>
      <c r="G182" s="107">
        <v>30252</v>
      </c>
      <c r="H182" s="99">
        <f t="shared" ca="1" si="4"/>
        <v>44936.653564583336</v>
      </c>
      <c r="I182" s="13">
        <f t="shared" ca="1" si="5"/>
        <v>40.231927574200917</v>
      </c>
      <c r="J182" s="100" t="s">
        <v>16</v>
      </c>
      <c r="K182" s="87" t="s">
        <v>25</v>
      </c>
      <c r="M182" s="87">
        <v>1</v>
      </c>
      <c r="N182" s="124"/>
      <c r="O182" s="89"/>
    </row>
    <row r="183" spans="2:15" s="11" customFormat="1" ht="12.75" x14ac:dyDescent="0.25">
      <c r="B183" s="86">
        <f>B182+1</f>
        <v>73</v>
      </c>
      <c r="C183" s="12">
        <v>179</v>
      </c>
      <c r="D183" s="86" t="s">
        <v>34</v>
      </c>
      <c r="E183" s="87" t="s">
        <v>20</v>
      </c>
      <c r="F183" s="87" t="s">
        <v>15</v>
      </c>
      <c r="G183" s="107">
        <v>33755</v>
      </c>
      <c r="H183" s="99">
        <f t="shared" ca="1" si="4"/>
        <v>44936.653564583336</v>
      </c>
      <c r="I183" s="13">
        <f t="shared" ca="1" si="5"/>
        <v>30.634667300228315</v>
      </c>
      <c r="J183" s="100" t="s">
        <v>16</v>
      </c>
      <c r="K183" s="87" t="s">
        <v>25</v>
      </c>
      <c r="L183" s="54"/>
      <c r="M183" s="87">
        <v>1</v>
      </c>
      <c r="N183" s="124"/>
      <c r="O183" s="89"/>
    </row>
    <row r="184" spans="2:15" s="11" customFormat="1" ht="12.75" x14ac:dyDescent="0.25">
      <c r="B184" s="86">
        <f>B183+1</f>
        <v>74</v>
      </c>
      <c r="C184" s="12">
        <v>180</v>
      </c>
      <c r="D184" s="86" t="s">
        <v>34</v>
      </c>
      <c r="E184" s="87" t="s">
        <v>14</v>
      </c>
      <c r="F184" s="87" t="s">
        <v>15</v>
      </c>
      <c r="G184" s="107">
        <v>32042</v>
      </c>
      <c r="H184" s="99">
        <f t="shared" ca="1" si="4"/>
        <v>44936.653564583336</v>
      </c>
      <c r="I184" s="13">
        <f t="shared" ca="1" si="5"/>
        <v>35.327817985159825</v>
      </c>
      <c r="J184" s="100" t="s">
        <v>16</v>
      </c>
      <c r="K184" s="87" t="s">
        <v>25</v>
      </c>
      <c r="L184" s="37"/>
      <c r="M184" s="130">
        <v>1</v>
      </c>
      <c r="N184" s="134"/>
      <c r="O184" s="89"/>
    </row>
    <row r="185" spans="2:15" s="16" customFormat="1" ht="12.75" x14ac:dyDescent="0.25">
      <c r="B185" s="86"/>
      <c r="C185" s="12">
        <v>181</v>
      </c>
      <c r="D185" s="82" t="s">
        <v>35</v>
      </c>
      <c r="E185" s="88" t="s">
        <v>14</v>
      </c>
      <c r="F185" s="88" t="s">
        <v>18</v>
      </c>
      <c r="G185" s="101">
        <v>31861</v>
      </c>
      <c r="H185" s="99">
        <f t="shared" ca="1" si="4"/>
        <v>44936.653564583336</v>
      </c>
      <c r="I185" s="13">
        <f t="shared" ca="1" si="5"/>
        <v>35.823708396118725</v>
      </c>
      <c r="J185" s="103" t="s">
        <v>19</v>
      </c>
      <c r="K185" s="88" t="s">
        <v>25</v>
      </c>
      <c r="M185" s="88"/>
      <c r="N185" s="88">
        <v>1</v>
      </c>
      <c r="O185" s="89"/>
    </row>
    <row r="186" spans="2:15" s="16" customFormat="1" ht="12.75" x14ac:dyDescent="0.25">
      <c r="B186" s="86"/>
      <c r="C186" s="12">
        <v>182</v>
      </c>
      <c r="D186" s="83" t="s">
        <v>24</v>
      </c>
      <c r="E186" s="18" t="s">
        <v>20</v>
      </c>
      <c r="F186" s="18" t="s">
        <v>18</v>
      </c>
      <c r="G186" s="20">
        <v>42540</v>
      </c>
      <c r="H186" s="6">
        <f t="shared" ca="1" si="4"/>
        <v>44936.653564583336</v>
      </c>
      <c r="I186" s="7">
        <f t="shared" ca="1" si="5"/>
        <v>6.566174149543385</v>
      </c>
      <c r="J186" s="10" t="s">
        <v>21</v>
      </c>
      <c r="K186" s="18" t="s">
        <v>25</v>
      </c>
      <c r="M186" s="15"/>
      <c r="N186" s="17"/>
      <c r="O186" s="18">
        <v>1</v>
      </c>
    </row>
    <row r="187" spans="2:15" s="16" customFormat="1" ht="12.75" x14ac:dyDescent="0.25">
      <c r="B187" s="86">
        <f>B184+1</f>
        <v>75</v>
      </c>
      <c r="C187" s="12">
        <v>183</v>
      </c>
      <c r="D187" s="86" t="s">
        <v>34</v>
      </c>
      <c r="E187" s="87" t="s">
        <v>14</v>
      </c>
      <c r="F187" s="87" t="s">
        <v>18</v>
      </c>
      <c r="G187" s="107">
        <v>32951</v>
      </c>
      <c r="H187" s="99">
        <f t="shared" ca="1" si="4"/>
        <v>44936.653564583336</v>
      </c>
      <c r="I187" s="13">
        <f t="shared" ca="1" si="5"/>
        <v>32.837407026255711</v>
      </c>
      <c r="J187" s="100" t="s">
        <v>16</v>
      </c>
      <c r="K187" s="92" t="s">
        <v>25</v>
      </c>
      <c r="M187" s="87">
        <v>1</v>
      </c>
      <c r="N187" s="121"/>
      <c r="O187" s="121"/>
    </row>
    <row r="188" spans="2:15" s="11" customFormat="1" ht="12.75" x14ac:dyDescent="0.25">
      <c r="B188" s="86"/>
      <c r="C188" s="12">
        <v>184</v>
      </c>
      <c r="D188" s="82" t="s">
        <v>35</v>
      </c>
      <c r="E188" s="88" t="s">
        <v>14</v>
      </c>
      <c r="F188" s="88" t="s">
        <v>15</v>
      </c>
      <c r="G188" s="128">
        <v>33009</v>
      </c>
      <c r="H188" s="102">
        <f t="shared" ca="1" si="4"/>
        <v>44936.653564583336</v>
      </c>
      <c r="I188" s="79">
        <f t="shared" ca="1" si="5"/>
        <v>32.678502916666673</v>
      </c>
      <c r="J188" s="103" t="s">
        <v>19</v>
      </c>
      <c r="K188" s="88" t="s">
        <v>25</v>
      </c>
      <c r="M188" s="88"/>
      <c r="N188" s="88">
        <v>1</v>
      </c>
      <c r="O188" s="88"/>
    </row>
    <row r="189" spans="2:15" s="11" customFormat="1" ht="12.75" x14ac:dyDescent="0.25">
      <c r="B189" s="86"/>
      <c r="C189" s="12">
        <v>185</v>
      </c>
      <c r="D189" s="83" t="s">
        <v>24</v>
      </c>
      <c r="E189" s="89" t="s">
        <v>20</v>
      </c>
      <c r="F189" s="89" t="s">
        <v>15</v>
      </c>
      <c r="G189" s="81">
        <v>43593</v>
      </c>
      <c r="H189" s="99">
        <f t="shared" ca="1" si="4"/>
        <v>44936.653564583336</v>
      </c>
      <c r="I189" s="13">
        <f t="shared" ca="1" si="5"/>
        <v>3.6812426426940701</v>
      </c>
      <c r="J189" s="106" t="s">
        <v>21</v>
      </c>
      <c r="K189" s="89" t="s">
        <v>25</v>
      </c>
      <c r="L189" s="54"/>
      <c r="M189" s="136"/>
      <c r="N189" s="136"/>
      <c r="O189" s="89">
        <v>1</v>
      </c>
    </row>
    <row r="190" spans="2:15" s="11" customFormat="1" ht="12.75" x14ac:dyDescent="0.25">
      <c r="B190" s="86">
        <f>B187+1</f>
        <v>76</v>
      </c>
      <c r="C190" s="12">
        <v>186</v>
      </c>
      <c r="D190" s="86" t="s">
        <v>34</v>
      </c>
      <c r="E190" s="87" t="s">
        <v>14</v>
      </c>
      <c r="F190" s="87" t="s">
        <v>18</v>
      </c>
      <c r="G190" s="107">
        <v>33568</v>
      </c>
      <c r="H190" s="99">
        <f t="shared" ca="1" si="4"/>
        <v>44936.653564583336</v>
      </c>
      <c r="I190" s="13">
        <f t="shared" ca="1" si="5"/>
        <v>31.146996067351605</v>
      </c>
      <c r="J190" s="100" t="s">
        <v>16</v>
      </c>
      <c r="K190" s="87" t="s">
        <v>25</v>
      </c>
      <c r="L190" s="37"/>
      <c r="M190" s="130">
        <v>1</v>
      </c>
      <c r="N190" s="134"/>
      <c r="O190" s="89"/>
    </row>
    <row r="191" spans="2:15" s="16" customFormat="1" ht="12.75" x14ac:dyDescent="0.25">
      <c r="B191" s="86"/>
      <c r="C191" s="12">
        <v>187</v>
      </c>
      <c r="D191" s="82" t="s">
        <v>35</v>
      </c>
      <c r="E191" s="88" t="s">
        <v>14</v>
      </c>
      <c r="F191" s="88" t="s">
        <v>15</v>
      </c>
      <c r="G191" s="101">
        <v>34376</v>
      </c>
      <c r="H191" s="99">
        <f t="shared" ca="1" si="4"/>
        <v>44936.653564583336</v>
      </c>
      <c r="I191" s="13">
        <f t="shared" ca="1" si="5"/>
        <v>28.93329743721462</v>
      </c>
      <c r="J191" s="103" t="s">
        <v>19</v>
      </c>
      <c r="K191" s="88" t="s">
        <v>25</v>
      </c>
      <c r="L191" s="42"/>
      <c r="M191" s="88"/>
      <c r="N191" s="88">
        <v>1</v>
      </c>
      <c r="O191" s="89"/>
    </row>
    <row r="192" spans="2:15" s="54" customFormat="1" ht="12.75" x14ac:dyDescent="0.25">
      <c r="B192" s="86"/>
      <c r="C192" s="12">
        <v>188</v>
      </c>
      <c r="D192" s="83" t="s">
        <v>24</v>
      </c>
      <c r="E192" s="89" t="s">
        <v>20</v>
      </c>
      <c r="F192" s="89" t="s">
        <v>18</v>
      </c>
      <c r="G192" s="81">
        <v>44214</v>
      </c>
      <c r="H192" s="99">
        <f t="shared" ca="1" si="4"/>
        <v>44936.653564583336</v>
      </c>
      <c r="I192" s="13">
        <f t="shared" ca="1" si="5"/>
        <v>1.9798727796803712</v>
      </c>
      <c r="J192" s="106" t="s">
        <v>21</v>
      </c>
      <c r="K192" s="89" t="s">
        <v>25</v>
      </c>
      <c r="M192" s="87"/>
      <c r="N192" s="124"/>
      <c r="O192" s="89">
        <v>1</v>
      </c>
    </row>
    <row r="193" spans="2:15" s="11" customFormat="1" ht="13.5" customHeight="1" x14ac:dyDescent="0.25">
      <c r="B193" s="86">
        <f>B190+1</f>
        <v>77</v>
      </c>
      <c r="C193" s="12">
        <v>189</v>
      </c>
      <c r="D193" s="86" t="s">
        <v>34</v>
      </c>
      <c r="E193" s="87" t="s">
        <v>20</v>
      </c>
      <c r="F193" s="87" t="s">
        <v>15</v>
      </c>
      <c r="G193" s="107">
        <v>32621</v>
      </c>
      <c r="H193" s="99">
        <f t="shared" ca="1" si="4"/>
        <v>44936.653564583336</v>
      </c>
      <c r="I193" s="13">
        <f t="shared" ca="1" si="5"/>
        <v>33.74151661529681</v>
      </c>
      <c r="J193" s="100" t="s">
        <v>16</v>
      </c>
      <c r="K193" s="87" t="s">
        <v>25</v>
      </c>
      <c r="L193" s="37"/>
      <c r="M193" s="87">
        <v>1</v>
      </c>
      <c r="N193" s="124"/>
      <c r="O193" s="89"/>
    </row>
    <row r="194" spans="2:15" s="11" customFormat="1" ht="12.75" x14ac:dyDescent="0.25">
      <c r="B194" s="86">
        <f>B193+1</f>
        <v>78</v>
      </c>
      <c r="C194" s="12">
        <v>190</v>
      </c>
      <c r="D194" s="86" t="s">
        <v>34</v>
      </c>
      <c r="E194" s="87" t="s">
        <v>14</v>
      </c>
      <c r="F194" s="87" t="s">
        <v>18</v>
      </c>
      <c r="G194" s="107">
        <v>26315</v>
      </c>
      <c r="H194" s="99">
        <f t="shared" ca="1" si="4"/>
        <v>44936.653564583336</v>
      </c>
      <c r="I194" s="13">
        <f t="shared" ca="1" si="5"/>
        <v>51.018228944063935</v>
      </c>
      <c r="J194" s="100" t="s">
        <v>16</v>
      </c>
      <c r="K194" s="87" t="s">
        <v>25</v>
      </c>
      <c r="M194" s="87">
        <v>1</v>
      </c>
      <c r="N194" s="89"/>
      <c r="O194" s="137"/>
    </row>
    <row r="195" spans="2:15" s="11" customFormat="1" ht="12.75" x14ac:dyDescent="0.25">
      <c r="B195" s="86">
        <f>B194+1</f>
        <v>79</v>
      </c>
      <c r="C195" s="12">
        <v>191</v>
      </c>
      <c r="D195" s="86" t="s">
        <v>34</v>
      </c>
      <c r="E195" s="87" t="s">
        <v>14</v>
      </c>
      <c r="F195" s="87" t="s">
        <v>18</v>
      </c>
      <c r="G195" s="107">
        <v>34496</v>
      </c>
      <c r="H195" s="99">
        <f t="shared" ca="1" si="4"/>
        <v>44936.653564583336</v>
      </c>
      <c r="I195" s="13">
        <f t="shared" ca="1" si="5"/>
        <v>28.604530313926947</v>
      </c>
      <c r="J195" s="100" t="s">
        <v>16</v>
      </c>
      <c r="K195" s="87" t="s">
        <v>25</v>
      </c>
      <c r="L195" s="54"/>
      <c r="M195" s="87">
        <v>1</v>
      </c>
      <c r="N195" s="124"/>
      <c r="O195" s="89"/>
    </row>
    <row r="196" spans="2:15" s="16" customFormat="1" ht="12.75" x14ac:dyDescent="0.25">
      <c r="B196" s="86"/>
      <c r="C196" s="12">
        <v>192</v>
      </c>
      <c r="D196" s="82" t="s">
        <v>35</v>
      </c>
      <c r="E196" s="88" t="s">
        <v>14</v>
      </c>
      <c r="F196" s="88" t="s">
        <v>15</v>
      </c>
      <c r="G196" s="101">
        <v>32320</v>
      </c>
      <c r="H196" s="99">
        <f t="shared" ca="1" si="4"/>
        <v>44936.653564583336</v>
      </c>
      <c r="I196" s="13">
        <f t="shared" ca="1" si="5"/>
        <v>34.566174149543386</v>
      </c>
      <c r="J196" s="103" t="s">
        <v>19</v>
      </c>
      <c r="K196" s="88" t="s">
        <v>25</v>
      </c>
      <c r="L196" s="37"/>
      <c r="M196" s="88"/>
      <c r="N196" s="88">
        <v>1</v>
      </c>
      <c r="O196" s="89"/>
    </row>
    <row r="197" spans="2:15" s="16" customFormat="1" ht="12.75" x14ac:dyDescent="0.25">
      <c r="B197" s="86"/>
      <c r="C197" s="12">
        <v>193</v>
      </c>
      <c r="D197" s="83" t="s">
        <v>24</v>
      </c>
      <c r="E197" s="89" t="s">
        <v>20</v>
      </c>
      <c r="F197" s="89" t="s">
        <v>18</v>
      </c>
      <c r="G197" s="81">
        <v>44599</v>
      </c>
      <c r="H197" s="99">
        <f t="shared" ref="H197:H260" ca="1" si="6">NOW()</f>
        <v>44936.653564583336</v>
      </c>
      <c r="I197" s="13">
        <f t="shared" ref="I197:I260" ca="1" si="7">SUM(H197-G197)/365</f>
        <v>0.92507825913242614</v>
      </c>
      <c r="J197" s="106" t="s">
        <v>21</v>
      </c>
      <c r="K197" s="89" t="s">
        <v>25</v>
      </c>
      <c r="M197" s="87"/>
      <c r="N197" s="124"/>
      <c r="O197" s="89">
        <v>1</v>
      </c>
    </row>
    <row r="198" spans="2:15" s="11" customFormat="1" ht="12.75" x14ac:dyDescent="0.25">
      <c r="B198" s="86">
        <f>B195+1</f>
        <v>80</v>
      </c>
      <c r="C198" s="12">
        <v>194</v>
      </c>
      <c r="D198" s="86" t="s">
        <v>34</v>
      </c>
      <c r="E198" s="87" t="s">
        <v>20</v>
      </c>
      <c r="F198" s="87" t="s">
        <v>18</v>
      </c>
      <c r="G198" s="107">
        <v>33229</v>
      </c>
      <c r="H198" s="99">
        <f t="shared" ca="1" si="6"/>
        <v>44936.653564583336</v>
      </c>
      <c r="I198" s="13">
        <f t="shared" ca="1" si="7"/>
        <v>32.075763190639279</v>
      </c>
      <c r="J198" s="100" t="s">
        <v>16</v>
      </c>
      <c r="K198" s="87" t="s">
        <v>25</v>
      </c>
      <c r="L198" s="15"/>
      <c r="M198" s="87">
        <v>1</v>
      </c>
      <c r="N198" s="124"/>
      <c r="O198" s="89"/>
    </row>
    <row r="199" spans="2:15" s="16" customFormat="1" ht="12.75" x14ac:dyDescent="0.25">
      <c r="B199" s="23">
        <f>B198+1</f>
        <v>81</v>
      </c>
      <c r="C199" s="12">
        <v>195</v>
      </c>
      <c r="D199" s="23" t="s">
        <v>34</v>
      </c>
      <c r="E199" s="15" t="s">
        <v>14</v>
      </c>
      <c r="F199" s="15" t="s">
        <v>15</v>
      </c>
      <c r="G199" s="5">
        <v>32841</v>
      </c>
      <c r="H199" s="6">
        <f t="shared" ca="1" si="6"/>
        <v>44936.653564583336</v>
      </c>
      <c r="I199" s="7">
        <f t="shared" ca="1" si="7"/>
        <v>33.138776889269415</v>
      </c>
      <c r="J199" s="14" t="s">
        <v>16</v>
      </c>
      <c r="K199" s="15" t="s">
        <v>25</v>
      </c>
      <c r="M199" s="32">
        <v>1</v>
      </c>
      <c r="N199" s="15"/>
      <c r="O199" s="8"/>
    </row>
    <row r="200" spans="2:15" s="16" customFormat="1" ht="12.75" x14ac:dyDescent="0.25">
      <c r="B200" s="86"/>
      <c r="C200" s="12">
        <v>196</v>
      </c>
      <c r="D200" s="82" t="s">
        <v>35</v>
      </c>
      <c r="E200" s="88" t="s">
        <v>14</v>
      </c>
      <c r="F200" s="88" t="s">
        <v>18</v>
      </c>
      <c r="G200" s="101">
        <v>33362</v>
      </c>
      <c r="H200" s="99">
        <f t="shared" ca="1" si="6"/>
        <v>44936.653564583336</v>
      </c>
      <c r="I200" s="13">
        <f t="shared" ca="1" si="7"/>
        <v>31.711379628995441</v>
      </c>
      <c r="J200" s="103" t="s">
        <v>19</v>
      </c>
      <c r="K200" s="88" t="s">
        <v>25</v>
      </c>
      <c r="M200" s="138"/>
      <c r="N200" s="138">
        <v>1</v>
      </c>
      <c r="O200" s="87"/>
    </row>
    <row r="201" spans="2:15" s="11" customFormat="1" ht="12.75" x14ac:dyDescent="0.25">
      <c r="B201" s="86">
        <f>B199+1</f>
        <v>82</v>
      </c>
      <c r="C201" s="12">
        <v>197</v>
      </c>
      <c r="D201" s="86" t="s">
        <v>34</v>
      </c>
      <c r="E201" s="87" t="s">
        <v>20</v>
      </c>
      <c r="F201" s="87" t="s">
        <v>18</v>
      </c>
      <c r="G201" s="107">
        <v>33268</v>
      </c>
      <c r="H201" s="99">
        <f t="shared" ca="1" si="6"/>
        <v>44936.653564583336</v>
      </c>
      <c r="I201" s="13">
        <f t="shared" ca="1" si="7"/>
        <v>31.968913875570781</v>
      </c>
      <c r="J201" s="100" t="s">
        <v>16</v>
      </c>
      <c r="K201" s="87" t="s">
        <v>25</v>
      </c>
      <c r="L201" s="54"/>
      <c r="M201" s="87">
        <v>1</v>
      </c>
      <c r="N201" s="124"/>
      <c r="O201" s="89"/>
    </row>
    <row r="202" spans="2:15" s="16" customFormat="1" ht="12.75" x14ac:dyDescent="0.25">
      <c r="B202" s="86">
        <f>B201+1</f>
        <v>83</v>
      </c>
      <c r="C202" s="12">
        <v>198</v>
      </c>
      <c r="D202" s="86" t="s">
        <v>34</v>
      </c>
      <c r="E202" s="87" t="s">
        <v>20</v>
      </c>
      <c r="F202" s="87" t="s">
        <v>15</v>
      </c>
      <c r="G202" s="107">
        <v>34540</v>
      </c>
      <c r="H202" s="99">
        <f t="shared" ca="1" si="6"/>
        <v>44936.653564583336</v>
      </c>
      <c r="I202" s="13">
        <f t="shared" ca="1" si="7"/>
        <v>28.483982368721467</v>
      </c>
      <c r="J202" s="100" t="s">
        <v>16</v>
      </c>
      <c r="K202" s="87" t="s">
        <v>25</v>
      </c>
      <c r="L202" s="37"/>
      <c r="M202" s="87">
        <v>1</v>
      </c>
      <c r="N202" s="124"/>
      <c r="O202" s="89"/>
    </row>
    <row r="203" spans="2:15" s="16" customFormat="1" ht="12.75" x14ac:dyDescent="0.25">
      <c r="B203" s="86">
        <f>B202+1</f>
        <v>84</v>
      </c>
      <c r="C203" s="12">
        <v>199</v>
      </c>
      <c r="D203" s="86" t="s">
        <v>34</v>
      </c>
      <c r="E203" s="87" t="s">
        <v>14</v>
      </c>
      <c r="F203" s="87" t="s">
        <v>15</v>
      </c>
      <c r="G203" s="107">
        <v>32910</v>
      </c>
      <c r="H203" s="99">
        <f t="shared" ca="1" si="6"/>
        <v>44936.653564583336</v>
      </c>
      <c r="I203" s="13">
        <f t="shared" ca="1" si="7"/>
        <v>32.949735793378998</v>
      </c>
      <c r="J203" s="100" t="s">
        <v>16</v>
      </c>
      <c r="K203" s="87" t="s">
        <v>25</v>
      </c>
      <c r="M203" s="87">
        <v>1</v>
      </c>
      <c r="N203" s="124"/>
      <c r="O203" s="89"/>
    </row>
    <row r="204" spans="2:15" s="11" customFormat="1" ht="12.75" x14ac:dyDescent="0.25">
      <c r="B204" s="86"/>
      <c r="C204" s="12">
        <v>200</v>
      </c>
      <c r="D204" s="82" t="s">
        <v>35</v>
      </c>
      <c r="E204" s="88" t="s">
        <v>14</v>
      </c>
      <c r="F204" s="88" t="s">
        <v>18</v>
      </c>
      <c r="G204" s="101">
        <v>30988</v>
      </c>
      <c r="H204" s="99">
        <f t="shared" ca="1" si="6"/>
        <v>44936.653564583336</v>
      </c>
      <c r="I204" s="13">
        <f t="shared" ca="1" si="7"/>
        <v>38.215489218036538</v>
      </c>
      <c r="J204" s="103" t="s">
        <v>19</v>
      </c>
      <c r="K204" s="88" t="s">
        <v>25</v>
      </c>
      <c r="L204" s="32">
        <v>1</v>
      </c>
      <c r="M204" s="138"/>
      <c r="N204" s="138">
        <v>1</v>
      </c>
      <c r="O204" s="87"/>
    </row>
    <row r="205" spans="2:15" s="11" customFormat="1" ht="12.75" x14ac:dyDescent="0.25">
      <c r="B205" s="86">
        <f>B203+1</f>
        <v>85</v>
      </c>
      <c r="C205" s="12">
        <v>201</v>
      </c>
      <c r="D205" s="86" t="s">
        <v>34</v>
      </c>
      <c r="E205" s="87" t="s">
        <v>20</v>
      </c>
      <c r="F205" s="87" t="s">
        <v>15</v>
      </c>
      <c r="G205" s="107">
        <v>32554</v>
      </c>
      <c r="H205" s="99">
        <f t="shared" ca="1" si="6"/>
        <v>44936.653564583336</v>
      </c>
      <c r="I205" s="13">
        <f t="shared" ca="1" si="7"/>
        <v>33.925078259132427</v>
      </c>
      <c r="J205" s="100" t="s">
        <v>16</v>
      </c>
      <c r="K205" s="87" t="s">
        <v>25</v>
      </c>
      <c r="L205" s="54"/>
      <c r="M205" s="87">
        <v>1</v>
      </c>
      <c r="N205" s="124"/>
      <c r="O205" s="89"/>
    </row>
    <row r="206" spans="2:15" s="16" customFormat="1" ht="12.75" x14ac:dyDescent="0.25">
      <c r="B206" s="86">
        <f>B205+1</f>
        <v>86</v>
      </c>
      <c r="C206" s="12">
        <v>202</v>
      </c>
      <c r="D206" s="86" t="s">
        <v>34</v>
      </c>
      <c r="E206" s="87" t="s">
        <v>20</v>
      </c>
      <c r="F206" s="87" t="s">
        <v>15</v>
      </c>
      <c r="G206" s="107">
        <v>34903</v>
      </c>
      <c r="H206" s="99">
        <f t="shared" ca="1" si="6"/>
        <v>44936.653564583336</v>
      </c>
      <c r="I206" s="13">
        <f t="shared" ca="1" si="7"/>
        <v>27.489461820776263</v>
      </c>
      <c r="J206" s="100" t="s">
        <v>16</v>
      </c>
      <c r="K206" s="87" t="s">
        <v>25</v>
      </c>
      <c r="M206" s="87">
        <v>1</v>
      </c>
      <c r="N206" s="124"/>
      <c r="O206" s="89"/>
    </row>
    <row r="207" spans="2:15" s="16" customFormat="1" ht="12.75" x14ac:dyDescent="0.25">
      <c r="B207" s="86">
        <f>B206+1</f>
        <v>87</v>
      </c>
      <c r="C207" s="12">
        <v>203</v>
      </c>
      <c r="D207" s="86" t="s">
        <v>34</v>
      </c>
      <c r="E207" s="87" t="s">
        <v>14</v>
      </c>
      <c r="F207" s="87" t="s">
        <v>18</v>
      </c>
      <c r="G207" s="107">
        <v>33830</v>
      </c>
      <c r="H207" s="99">
        <f t="shared" ca="1" si="6"/>
        <v>44936.653564583336</v>
      </c>
      <c r="I207" s="13">
        <f t="shared" ca="1" si="7"/>
        <v>30.429187848173523</v>
      </c>
      <c r="J207" s="100" t="s">
        <v>16</v>
      </c>
      <c r="K207" s="87" t="s">
        <v>25</v>
      </c>
      <c r="M207" s="130">
        <v>1</v>
      </c>
      <c r="N207" s="130"/>
      <c r="O207" s="87"/>
    </row>
    <row r="208" spans="2:15" s="16" customFormat="1" ht="12.75" x14ac:dyDescent="0.25">
      <c r="B208" s="86"/>
      <c r="C208" s="12">
        <v>204</v>
      </c>
      <c r="D208" s="82" t="s">
        <v>35</v>
      </c>
      <c r="E208" s="88" t="s">
        <v>14</v>
      </c>
      <c r="F208" s="88" t="s">
        <v>15</v>
      </c>
      <c r="G208" s="101">
        <v>33266</v>
      </c>
      <c r="H208" s="99">
        <f t="shared" ca="1" si="6"/>
        <v>44936.653564583336</v>
      </c>
      <c r="I208" s="13">
        <f t="shared" ca="1" si="7"/>
        <v>31.974393327625577</v>
      </c>
      <c r="J208" s="103" t="s">
        <v>19</v>
      </c>
      <c r="K208" s="88" t="s">
        <v>25</v>
      </c>
      <c r="M208" s="138"/>
      <c r="N208" s="138">
        <v>1</v>
      </c>
      <c r="O208" s="87"/>
    </row>
    <row r="209" spans="2:15" s="11" customFormat="1" ht="12.75" x14ac:dyDescent="0.25">
      <c r="B209" s="86"/>
      <c r="C209" s="12">
        <v>205</v>
      </c>
      <c r="D209" s="83" t="s">
        <v>24</v>
      </c>
      <c r="E209" s="89" t="s">
        <v>20</v>
      </c>
      <c r="F209" s="89" t="s">
        <v>15</v>
      </c>
      <c r="G209" s="81">
        <v>44019</v>
      </c>
      <c r="H209" s="99">
        <f t="shared" ca="1" si="6"/>
        <v>44936.653564583336</v>
      </c>
      <c r="I209" s="13">
        <f t="shared" ca="1" si="7"/>
        <v>2.5141193550228369</v>
      </c>
      <c r="J209" s="106" t="s">
        <v>21</v>
      </c>
      <c r="K209" s="89" t="s">
        <v>25</v>
      </c>
      <c r="L209" s="54"/>
      <c r="M209" s="136"/>
      <c r="N209" s="136"/>
      <c r="O209" s="89">
        <v>1</v>
      </c>
    </row>
    <row r="210" spans="2:15" s="16" customFormat="1" ht="12.75" x14ac:dyDescent="0.25">
      <c r="B210" s="86">
        <f>B207+1</f>
        <v>88</v>
      </c>
      <c r="C210" s="12">
        <v>206</v>
      </c>
      <c r="D210" s="86" t="s">
        <v>34</v>
      </c>
      <c r="E210" s="87" t="s">
        <v>20</v>
      </c>
      <c r="F210" s="87" t="s">
        <v>15</v>
      </c>
      <c r="G210" s="107">
        <v>34627</v>
      </c>
      <c r="H210" s="99">
        <f t="shared" ca="1" si="6"/>
        <v>44936.653564583336</v>
      </c>
      <c r="I210" s="13">
        <f t="shared" ca="1" si="7"/>
        <v>28.245626204337906</v>
      </c>
      <c r="J210" s="100" t="s">
        <v>16</v>
      </c>
      <c r="K210" s="87" t="s">
        <v>25</v>
      </c>
      <c r="M210" s="87">
        <v>1</v>
      </c>
      <c r="N210" s="124"/>
      <c r="O210" s="89"/>
    </row>
    <row r="211" spans="2:15" s="16" customFormat="1" ht="12.75" x14ac:dyDescent="0.25">
      <c r="B211" s="86">
        <f>B210+1</f>
        <v>89</v>
      </c>
      <c r="C211" s="12">
        <v>207</v>
      </c>
      <c r="D211" s="86" t="s">
        <v>34</v>
      </c>
      <c r="E211" s="87" t="s">
        <v>14</v>
      </c>
      <c r="F211" s="87" t="s">
        <v>15</v>
      </c>
      <c r="G211" s="107">
        <v>30513</v>
      </c>
      <c r="H211" s="99">
        <f t="shared" ca="1" si="6"/>
        <v>44936.653564583336</v>
      </c>
      <c r="I211" s="13">
        <f t="shared" ca="1" si="7"/>
        <v>39.516859081050235</v>
      </c>
      <c r="J211" s="100" t="s">
        <v>16</v>
      </c>
      <c r="K211" s="87" t="s">
        <v>25</v>
      </c>
      <c r="M211" s="130">
        <v>1</v>
      </c>
      <c r="N211" s="130"/>
      <c r="O211" s="87"/>
    </row>
    <row r="212" spans="2:15" s="11" customFormat="1" ht="12.75" x14ac:dyDescent="0.25">
      <c r="B212" s="86"/>
      <c r="C212" s="12">
        <v>208</v>
      </c>
      <c r="D212" s="82" t="s">
        <v>35</v>
      </c>
      <c r="E212" s="88" t="s">
        <v>14</v>
      </c>
      <c r="F212" s="88" t="s">
        <v>18</v>
      </c>
      <c r="G212" s="101">
        <v>32301</v>
      </c>
      <c r="H212" s="99">
        <f t="shared" ca="1" si="6"/>
        <v>44936.653564583336</v>
      </c>
      <c r="I212" s="13">
        <f t="shared" ca="1" si="7"/>
        <v>34.618228944063929</v>
      </c>
      <c r="J212" s="103" t="s">
        <v>19</v>
      </c>
      <c r="K212" s="88" t="s">
        <v>25</v>
      </c>
      <c r="M212" s="138"/>
      <c r="N212" s="138">
        <v>1</v>
      </c>
      <c r="O212" s="87"/>
    </row>
    <row r="213" spans="2:15" s="11" customFormat="1" ht="12.75" x14ac:dyDescent="0.25">
      <c r="B213" s="86"/>
      <c r="C213" s="12">
        <v>209</v>
      </c>
      <c r="D213" s="83" t="s">
        <v>24</v>
      </c>
      <c r="E213" s="89" t="s">
        <v>20</v>
      </c>
      <c r="F213" s="89" t="s">
        <v>15</v>
      </c>
      <c r="G213" s="81">
        <v>41995</v>
      </c>
      <c r="H213" s="99">
        <f t="shared" ca="1" si="6"/>
        <v>44936.653564583336</v>
      </c>
      <c r="I213" s="13">
        <f t="shared" ca="1" si="7"/>
        <v>8.0593248344748911</v>
      </c>
      <c r="J213" s="106" t="s">
        <v>21</v>
      </c>
      <c r="K213" s="89" t="s">
        <v>25</v>
      </c>
      <c r="L213" s="54"/>
      <c r="M213" s="136"/>
      <c r="N213" s="136"/>
      <c r="O213" s="89">
        <v>1</v>
      </c>
    </row>
    <row r="214" spans="2:15" s="11" customFormat="1" ht="12.75" x14ac:dyDescent="0.25">
      <c r="B214" s="86"/>
      <c r="C214" s="12">
        <v>210</v>
      </c>
      <c r="D214" s="83" t="s">
        <v>24</v>
      </c>
      <c r="E214" s="89" t="s">
        <v>20</v>
      </c>
      <c r="F214" s="89" t="s">
        <v>18</v>
      </c>
      <c r="G214" s="81">
        <v>42977</v>
      </c>
      <c r="H214" s="99">
        <f t="shared" ca="1" si="6"/>
        <v>44936.653564583336</v>
      </c>
      <c r="I214" s="13">
        <f t="shared" ca="1" si="7"/>
        <v>5.3689138755707821</v>
      </c>
      <c r="J214" s="106" t="s">
        <v>21</v>
      </c>
      <c r="K214" s="89" t="s">
        <v>25</v>
      </c>
      <c r="L214" s="37"/>
      <c r="M214" s="136"/>
      <c r="N214" s="136"/>
      <c r="O214" s="89">
        <v>1</v>
      </c>
    </row>
    <row r="215" spans="2:15" s="16" customFormat="1" ht="12.75" x14ac:dyDescent="0.25">
      <c r="B215" s="86">
        <f>B211+1</f>
        <v>90</v>
      </c>
      <c r="C215" s="12">
        <v>211</v>
      </c>
      <c r="D215" s="86" t="s">
        <v>34</v>
      </c>
      <c r="E215" s="87" t="s">
        <v>14</v>
      </c>
      <c r="F215" s="87" t="s">
        <v>15</v>
      </c>
      <c r="G215" s="107">
        <v>32055</v>
      </c>
      <c r="H215" s="99">
        <f t="shared" ca="1" si="6"/>
        <v>44936.653564583336</v>
      </c>
      <c r="I215" s="13">
        <f t="shared" ca="1" si="7"/>
        <v>35.292201546803661</v>
      </c>
      <c r="J215" s="100" t="s">
        <v>16</v>
      </c>
      <c r="K215" s="87" t="s">
        <v>25</v>
      </c>
      <c r="M215" s="130">
        <v>1</v>
      </c>
      <c r="N215" s="130"/>
      <c r="O215" s="87"/>
    </row>
    <row r="216" spans="2:15" s="11" customFormat="1" ht="12.75" x14ac:dyDescent="0.25">
      <c r="B216" s="86"/>
      <c r="C216" s="12">
        <v>212</v>
      </c>
      <c r="D216" s="82" t="s">
        <v>35</v>
      </c>
      <c r="E216" s="88" t="s">
        <v>14</v>
      </c>
      <c r="F216" s="88" t="s">
        <v>18</v>
      </c>
      <c r="G216" s="101">
        <v>33916</v>
      </c>
      <c r="H216" s="99">
        <f t="shared" ca="1" si="6"/>
        <v>44936.653564583336</v>
      </c>
      <c r="I216" s="13">
        <f t="shared" ca="1" si="7"/>
        <v>30.193571409817359</v>
      </c>
      <c r="J216" s="103" t="s">
        <v>19</v>
      </c>
      <c r="K216" s="88" t="s">
        <v>25</v>
      </c>
      <c r="M216" s="138"/>
      <c r="N216" s="138">
        <v>1</v>
      </c>
      <c r="O216" s="87"/>
    </row>
    <row r="217" spans="2:15" s="11" customFormat="1" ht="12.75" x14ac:dyDescent="0.25">
      <c r="B217" s="86"/>
      <c r="C217" s="12">
        <v>213</v>
      </c>
      <c r="D217" s="83" t="s">
        <v>24</v>
      </c>
      <c r="E217" s="89" t="s">
        <v>20</v>
      </c>
      <c r="F217" s="89" t="s">
        <v>15</v>
      </c>
      <c r="G217" s="81">
        <v>44082</v>
      </c>
      <c r="H217" s="99">
        <f t="shared" ca="1" si="6"/>
        <v>44936.653564583336</v>
      </c>
      <c r="I217" s="13">
        <f t="shared" ca="1" si="7"/>
        <v>2.3415166152968099</v>
      </c>
      <c r="J217" s="106" t="s">
        <v>21</v>
      </c>
      <c r="K217" s="89" t="s">
        <v>25</v>
      </c>
      <c r="L217" s="54"/>
      <c r="M217" s="136"/>
      <c r="N217" s="136"/>
      <c r="O217" s="89">
        <v>1</v>
      </c>
    </row>
    <row r="218" spans="2:15" s="11" customFormat="1" ht="12.75" x14ac:dyDescent="0.25">
      <c r="B218" s="86">
        <f>B215+1</f>
        <v>91</v>
      </c>
      <c r="C218" s="12">
        <v>214</v>
      </c>
      <c r="D218" s="86" t="s">
        <v>34</v>
      </c>
      <c r="E218" s="87" t="s">
        <v>20</v>
      </c>
      <c r="F218" s="87" t="s">
        <v>15</v>
      </c>
      <c r="G218" s="107">
        <v>32817</v>
      </c>
      <c r="H218" s="99">
        <f t="shared" ca="1" si="6"/>
        <v>44936.653564583336</v>
      </c>
      <c r="I218" s="13">
        <f t="shared" ca="1" si="7"/>
        <v>33.204530313926945</v>
      </c>
      <c r="J218" s="100" t="s">
        <v>16</v>
      </c>
      <c r="K218" s="87" t="s">
        <v>25</v>
      </c>
      <c r="L218" s="37"/>
      <c r="M218" s="87">
        <v>1</v>
      </c>
      <c r="N218" s="124"/>
      <c r="O218" s="89"/>
    </row>
    <row r="219" spans="2:15" s="11" customFormat="1" ht="12.75" x14ac:dyDescent="0.25">
      <c r="B219" s="86">
        <f>B218+1</f>
        <v>92</v>
      </c>
      <c r="C219" s="12">
        <v>215</v>
      </c>
      <c r="D219" s="86" t="s">
        <v>34</v>
      </c>
      <c r="E219" s="87" t="s">
        <v>14</v>
      </c>
      <c r="F219" s="87" t="s">
        <v>15</v>
      </c>
      <c r="G219" s="107">
        <v>34541</v>
      </c>
      <c r="H219" s="99">
        <f t="shared" ca="1" si="6"/>
        <v>44936.653564583336</v>
      </c>
      <c r="I219" s="13">
        <f t="shared" ca="1" si="7"/>
        <v>28.48124264269407</v>
      </c>
      <c r="J219" s="100" t="s">
        <v>16</v>
      </c>
      <c r="K219" s="87" t="s">
        <v>25</v>
      </c>
      <c r="L219" s="37"/>
      <c r="M219" s="87">
        <v>1</v>
      </c>
      <c r="N219" s="124"/>
      <c r="O219" s="89"/>
    </row>
    <row r="220" spans="2:15" s="11" customFormat="1" ht="12.75" x14ac:dyDescent="0.25">
      <c r="B220" s="86"/>
      <c r="C220" s="12">
        <v>216</v>
      </c>
      <c r="D220" s="82" t="s">
        <v>35</v>
      </c>
      <c r="E220" s="88" t="s">
        <v>14</v>
      </c>
      <c r="F220" s="88" t="s">
        <v>18</v>
      </c>
      <c r="G220" s="101">
        <v>35392</v>
      </c>
      <c r="H220" s="99">
        <f t="shared" ca="1" si="6"/>
        <v>44936.653564583336</v>
      </c>
      <c r="I220" s="13">
        <f t="shared" ca="1" si="7"/>
        <v>26.149735793379001</v>
      </c>
      <c r="J220" s="103" t="s">
        <v>19</v>
      </c>
      <c r="K220" s="88" t="s">
        <v>25</v>
      </c>
      <c r="M220" s="138"/>
      <c r="N220" s="138">
        <v>1</v>
      </c>
      <c r="O220" s="87"/>
    </row>
    <row r="221" spans="2:15" s="11" customFormat="1" ht="12.75" x14ac:dyDescent="0.25">
      <c r="B221" s="86"/>
      <c r="C221" s="12">
        <v>217</v>
      </c>
      <c r="D221" s="83" t="s">
        <v>24</v>
      </c>
      <c r="E221" s="89" t="s">
        <v>20</v>
      </c>
      <c r="F221" s="89" t="s">
        <v>18</v>
      </c>
      <c r="G221" s="81">
        <v>44653</v>
      </c>
      <c r="H221" s="99">
        <f t="shared" ca="1" si="6"/>
        <v>44936.653564583336</v>
      </c>
      <c r="I221" s="13">
        <f t="shared" ca="1" si="7"/>
        <v>0.77713305365297403</v>
      </c>
      <c r="J221" s="106" t="s">
        <v>21</v>
      </c>
      <c r="K221" s="89" t="s">
        <v>25</v>
      </c>
      <c r="L221" s="54"/>
      <c r="M221" s="136"/>
      <c r="N221" s="136"/>
      <c r="O221" s="89">
        <v>1</v>
      </c>
    </row>
    <row r="222" spans="2:15" s="11" customFormat="1" ht="12.75" x14ac:dyDescent="0.25">
      <c r="B222" s="86">
        <f>B219+1</f>
        <v>93</v>
      </c>
      <c r="C222" s="12">
        <v>218</v>
      </c>
      <c r="D222" s="86" t="s">
        <v>34</v>
      </c>
      <c r="E222" s="87" t="s">
        <v>20</v>
      </c>
      <c r="F222" s="87" t="s">
        <v>15</v>
      </c>
      <c r="G222" s="107">
        <v>32696</v>
      </c>
      <c r="H222" s="99">
        <f t="shared" ca="1" si="6"/>
        <v>44936.653564583336</v>
      </c>
      <c r="I222" s="13">
        <f t="shared" ca="1" si="7"/>
        <v>33.536037163242014</v>
      </c>
      <c r="J222" s="100" t="s">
        <v>16</v>
      </c>
      <c r="K222" s="87" t="s">
        <v>25</v>
      </c>
      <c r="L222" s="37"/>
      <c r="M222" s="87">
        <v>1</v>
      </c>
      <c r="N222" s="124"/>
      <c r="O222" s="89"/>
    </row>
    <row r="223" spans="2:15" s="16" customFormat="1" ht="12.75" x14ac:dyDescent="0.25">
      <c r="B223" s="86">
        <f>B222+1</f>
        <v>94</v>
      </c>
      <c r="C223" s="12">
        <v>219</v>
      </c>
      <c r="D223" s="86" t="s">
        <v>34</v>
      </c>
      <c r="E223" s="87" t="s">
        <v>14</v>
      </c>
      <c r="F223" s="87" t="s">
        <v>18</v>
      </c>
      <c r="G223" s="107">
        <v>31340</v>
      </c>
      <c r="H223" s="99">
        <f t="shared" ca="1" si="6"/>
        <v>44936.653564583336</v>
      </c>
      <c r="I223" s="13">
        <f t="shared" ca="1" si="7"/>
        <v>37.251105656392703</v>
      </c>
      <c r="J223" s="100" t="s">
        <v>16</v>
      </c>
      <c r="K223" s="87" t="s">
        <v>25</v>
      </c>
      <c r="M223" s="87">
        <v>1</v>
      </c>
      <c r="N223" s="124"/>
      <c r="O223" s="89"/>
    </row>
    <row r="224" spans="2:15" s="16" customFormat="1" ht="12.75" x14ac:dyDescent="0.25">
      <c r="B224" s="86"/>
      <c r="C224" s="12">
        <v>220</v>
      </c>
      <c r="D224" s="82" t="s">
        <v>35</v>
      </c>
      <c r="E224" s="88" t="s">
        <v>14</v>
      </c>
      <c r="F224" s="88" t="s">
        <v>15</v>
      </c>
      <c r="G224" s="101">
        <v>28714</v>
      </c>
      <c r="H224" s="99">
        <f t="shared" ca="1" si="6"/>
        <v>44936.653564583336</v>
      </c>
      <c r="I224" s="13">
        <f t="shared" ca="1" si="7"/>
        <v>44.445626204337906</v>
      </c>
      <c r="J224" s="103" t="s">
        <v>19</v>
      </c>
      <c r="K224" s="88" t="s">
        <v>25</v>
      </c>
      <c r="M224" s="88"/>
      <c r="N224" s="88">
        <v>1</v>
      </c>
      <c r="O224" s="89"/>
    </row>
    <row r="225" spans="2:15" s="11" customFormat="1" ht="12.75" x14ac:dyDescent="0.25">
      <c r="B225" s="86">
        <f>B223+1</f>
        <v>95</v>
      </c>
      <c r="C225" s="12">
        <v>221</v>
      </c>
      <c r="D225" s="86" t="s">
        <v>34</v>
      </c>
      <c r="E225" s="87" t="s">
        <v>14</v>
      </c>
      <c r="F225" s="87" t="s">
        <v>15</v>
      </c>
      <c r="G225" s="107">
        <v>33022</v>
      </c>
      <c r="H225" s="99">
        <f t="shared" ca="1" si="6"/>
        <v>44936.653564583336</v>
      </c>
      <c r="I225" s="13">
        <f t="shared" ca="1" si="7"/>
        <v>32.642886478310508</v>
      </c>
      <c r="J225" s="100" t="s">
        <v>16</v>
      </c>
      <c r="K225" s="87" t="s">
        <v>25</v>
      </c>
      <c r="L225" s="54"/>
      <c r="M225" s="87">
        <v>1</v>
      </c>
      <c r="N225" s="124"/>
      <c r="O225" s="89"/>
    </row>
    <row r="226" spans="2:15" s="11" customFormat="1" ht="12.75" x14ac:dyDescent="0.25">
      <c r="B226" s="86"/>
      <c r="C226" s="12">
        <v>222</v>
      </c>
      <c r="D226" s="82" t="s">
        <v>35</v>
      </c>
      <c r="E226" s="88" t="s">
        <v>14</v>
      </c>
      <c r="F226" s="88" t="s">
        <v>18</v>
      </c>
      <c r="G226" s="101">
        <v>31236</v>
      </c>
      <c r="H226" s="99">
        <f t="shared" ca="1" si="6"/>
        <v>44936.653564583336</v>
      </c>
      <c r="I226" s="13">
        <f t="shared" ca="1" si="7"/>
        <v>37.536037163242014</v>
      </c>
      <c r="J226" s="103" t="s">
        <v>19</v>
      </c>
      <c r="K226" s="88" t="s">
        <v>25</v>
      </c>
      <c r="L226" s="37"/>
      <c r="M226" s="88"/>
      <c r="N226" s="88">
        <v>1</v>
      </c>
      <c r="O226" s="89"/>
    </row>
    <row r="227" spans="2:15" s="16" customFormat="1" ht="12.75" x14ac:dyDescent="0.25">
      <c r="B227" s="86"/>
      <c r="C227" s="12">
        <v>223</v>
      </c>
      <c r="D227" s="83" t="s">
        <v>24</v>
      </c>
      <c r="E227" s="89" t="s">
        <v>20</v>
      </c>
      <c r="F227" s="89" t="s">
        <v>15</v>
      </c>
      <c r="G227" s="81">
        <v>44164</v>
      </c>
      <c r="H227" s="99">
        <f t="shared" ca="1" si="6"/>
        <v>44936.653564583336</v>
      </c>
      <c r="I227" s="13">
        <f t="shared" ca="1" si="7"/>
        <v>2.1168590810502343</v>
      </c>
      <c r="J227" s="106" t="s">
        <v>21</v>
      </c>
      <c r="K227" s="89" t="s">
        <v>25</v>
      </c>
      <c r="M227" s="136"/>
      <c r="N227" s="136"/>
      <c r="O227" s="89">
        <v>1</v>
      </c>
    </row>
    <row r="228" spans="2:15" s="16" customFormat="1" ht="12.75" x14ac:dyDescent="0.25">
      <c r="B228" s="86">
        <f>B225+1</f>
        <v>96</v>
      </c>
      <c r="C228" s="12">
        <v>224</v>
      </c>
      <c r="D228" s="86" t="s">
        <v>34</v>
      </c>
      <c r="E228" s="87" t="s">
        <v>14</v>
      </c>
      <c r="F228" s="130" t="s">
        <v>15</v>
      </c>
      <c r="G228" s="107">
        <v>24623</v>
      </c>
      <c r="H228" s="99">
        <f t="shared" ca="1" si="6"/>
        <v>44936.653564583336</v>
      </c>
      <c r="I228" s="13">
        <f t="shared" ca="1" si="7"/>
        <v>55.653845382420094</v>
      </c>
      <c r="J228" s="100" t="s">
        <v>16</v>
      </c>
      <c r="K228" s="87" t="s">
        <v>25</v>
      </c>
      <c r="M228" s="130">
        <v>1</v>
      </c>
      <c r="N228" s="130"/>
      <c r="O228" s="87"/>
    </row>
    <row r="229" spans="2:15" s="16" customFormat="1" ht="12.75" x14ac:dyDescent="0.25">
      <c r="B229" s="86"/>
      <c r="C229" s="12">
        <v>225</v>
      </c>
      <c r="D229" s="82" t="s">
        <v>35</v>
      </c>
      <c r="E229" s="124" t="s">
        <v>14</v>
      </c>
      <c r="F229" s="124" t="s">
        <v>18</v>
      </c>
      <c r="G229" s="101">
        <v>25692</v>
      </c>
      <c r="H229" s="99">
        <f t="shared" ca="1" si="6"/>
        <v>44936.653564583336</v>
      </c>
      <c r="I229" s="13">
        <f t="shared" ca="1" si="7"/>
        <v>52.725078259132424</v>
      </c>
      <c r="J229" s="103" t="s">
        <v>19</v>
      </c>
      <c r="K229" s="88" t="s">
        <v>25</v>
      </c>
      <c r="L229" s="54"/>
      <c r="M229" s="138"/>
      <c r="N229" s="138">
        <v>1</v>
      </c>
      <c r="O229" s="87"/>
    </row>
    <row r="230" spans="2:15" s="16" customFormat="1" ht="12.75" x14ac:dyDescent="0.25">
      <c r="B230" s="86"/>
      <c r="C230" s="12">
        <v>226</v>
      </c>
      <c r="D230" s="83" t="s">
        <v>24</v>
      </c>
      <c r="E230" s="89" t="s">
        <v>20</v>
      </c>
      <c r="F230" s="89" t="s">
        <v>18</v>
      </c>
      <c r="G230" s="81">
        <v>37329</v>
      </c>
      <c r="H230" s="99">
        <f t="shared" ca="1" si="6"/>
        <v>44936.653564583336</v>
      </c>
      <c r="I230" s="13">
        <f t="shared" ca="1" si="7"/>
        <v>20.842886478310508</v>
      </c>
      <c r="J230" s="106" t="s">
        <v>21</v>
      </c>
      <c r="K230" s="89" t="s">
        <v>25</v>
      </c>
      <c r="M230" s="136"/>
      <c r="N230" s="136"/>
      <c r="O230" s="89">
        <v>1</v>
      </c>
    </row>
    <row r="231" spans="2:15" s="16" customFormat="1" ht="12.75" x14ac:dyDescent="0.25">
      <c r="B231" s="86">
        <f>B228+1</f>
        <v>97</v>
      </c>
      <c r="C231" s="12">
        <v>227</v>
      </c>
      <c r="D231" s="86" t="s">
        <v>34</v>
      </c>
      <c r="E231" s="87" t="s">
        <v>20</v>
      </c>
      <c r="F231" s="87" t="s">
        <v>18</v>
      </c>
      <c r="G231" s="107">
        <v>34936</v>
      </c>
      <c r="H231" s="99">
        <f t="shared" ca="1" si="6"/>
        <v>44936.653564583336</v>
      </c>
      <c r="I231" s="13">
        <f t="shared" ca="1" si="7"/>
        <v>27.399050861872151</v>
      </c>
      <c r="J231" s="100" t="s">
        <v>16</v>
      </c>
      <c r="K231" s="87" t="s">
        <v>25</v>
      </c>
      <c r="L231" s="54"/>
      <c r="M231" s="87">
        <v>1</v>
      </c>
      <c r="N231" s="124"/>
      <c r="O231" s="89"/>
    </row>
    <row r="232" spans="2:15" s="11" customFormat="1" ht="12.75" x14ac:dyDescent="0.25">
      <c r="B232" s="86">
        <f>B231+1</f>
        <v>98</v>
      </c>
      <c r="C232" s="12">
        <v>228</v>
      </c>
      <c r="D232" s="86" t="s">
        <v>34</v>
      </c>
      <c r="E232" s="87" t="s">
        <v>20</v>
      </c>
      <c r="F232" s="87" t="s">
        <v>18</v>
      </c>
      <c r="G232" s="107">
        <v>33785</v>
      </c>
      <c r="H232" s="99">
        <f t="shared" ca="1" si="6"/>
        <v>44936.653564583336</v>
      </c>
      <c r="I232" s="13">
        <f t="shared" ca="1" si="7"/>
        <v>30.5524755194064</v>
      </c>
      <c r="J232" s="100" t="s">
        <v>16</v>
      </c>
      <c r="K232" s="87" t="s">
        <v>25</v>
      </c>
      <c r="L232" s="37"/>
      <c r="M232" s="87">
        <v>1</v>
      </c>
      <c r="N232" s="124"/>
      <c r="O232" s="89"/>
    </row>
    <row r="233" spans="2:15" s="11" customFormat="1" ht="12.75" x14ac:dyDescent="0.25">
      <c r="B233" s="86">
        <f t="shared" ref="B233:B238" si="8">B232+1</f>
        <v>99</v>
      </c>
      <c r="C233" s="12">
        <v>229</v>
      </c>
      <c r="D233" s="86" t="s">
        <v>34</v>
      </c>
      <c r="E233" s="87" t="s">
        <v>14</v>
      </c>
      <c r="F233" s="87" t="s">
        <v>18</v>
      </c>
      <c r="G233" s="107">
        <v>31555</v>
      </c>
      <c r="H233" s="99">
        <f t="shared" ca="1" si="6"/>
        <v>44936.653564583336</v>
      </c>
      <c r="I233" s="13">
        <f t="shared" ca="1" si="7"/>
        <v>36.662064560502287</v>
      </c>
      <c r="J233" s="100" t="s">
        <v>16</v>
      </c>
      <c r="K233" s="87" t="s">
        <v>25</v>
      </c>
      <c r="M233" s="87">
        <v>1</v>
      </c>
      <c r="N233" s="124"/>
      <c r="O233" s="89"/>
    </row>
    <row r="234" spans="2:15" s="11" customFormat="1" ht="12.75" x14ac:dyDescent="0.25">
      <c r="B234" s="86">
        <f t="shared" si="8"/>
        <v>100</v>
      </c>
      <c r="C234" s="12">
        <v>230</v>
      </c>
      <c r="D234" s="86" t="s">
        <v>34</v>
      </c>
      <c r="E234" s="87" t="s">
        <v>14</v>
      </c>
      <c r="F234" s="87" t="s">
        <v>15</v>
      </c>
      <c r="G234" s="107">
        <v>29503</v>
      </c>
      <c r="H234" s="99">
        <f t="shared" ca="1" si="6"/>
        <v>44936.653564583336</v>
      </c>
      <c r="I234" s="13">
        <f t="shared" ca="1" si="7"/>
        <v>42.283982368721468</v>
      </c>
      <c r="J234" s="100" t="s">
        <v>16</v>
      </c>
      <c r="K234" s="87" t="s">
        <v>25</v>
      </c>
      <c r="L234" s="54"/>
      <c r="M234" s="87">
        <v>1</v>
      </c>
      <c r="N234" s="124"/>
      <c r="O234" s="89"/>
    </row>
    <row r="235" spans="2:15" s="11" customFormat="1" ht="12.75" x14ac:dyDescent="0.25">
      <c r="B235" s="86">
        <f t="shared" si="8"/>
        <v>101</v>
      </c>
      <c r="C235" s="12">
        <v>231</v>
      </c>
      <c r="D235" s="86" t="s">
        <v>34</v>
      </c>
      <c r="E235" s="87" t="s">
        <v>20</v>
      </c>
      <c r="F235" s="87" t="s">
        <v>15</v>
      </c>
      <c r="G235" s="107">
        <v>34518</v>
      </c>
      <c r="H235" s="99">
        <f t="shared" ca="1" si="6"/>
        <v>44936.653564583336</v>
      </c>
      <c r="I235" s="13">
        <f t="shared" ca="1" si="7"/>
        <v>28.544256341324207</v>
      </c>
      <c r="J235" s="100" t="s">
        <v>16</v>
      </c>
      <c r="K235" s="87" t="s">
        <v>25</v>
      </c>
      <c r="L235" s="37"/>
      <c r="M235" s="87">
        <v>1</v>
      </c>
      <c r="N235" s="124"/>
      <c r="O235" s="89"/>
    </row>
    <row r="236" spans="2:15" s="16" customFormat="1" ht="12.75" x14ac:dyDescent="0.25">
      <c r="B236" s="86">
        <f t="shared" si="8"/>
        <v>102</v>
      </c>
      <c r="C236" s="12">
        <v>232</v>
      </c>
      <c r="D236" s="86" t="s">
        <v>34</v>
      </c>
      <c r="E236" s="87" t="s">
        <v>20</v>
      </c>
      <c r="F236" s="87" t="s">
        <v>18</v>
      </c>
      <c r="G236" s="107">
        <v>34724</v>
      </c>
      <c r="H236" s="99">
        <f t="shared" ca="1" si="6"/>
        <v>44936.653564583336</v>
      </c>
      <c r="I236" s="13">
        <f t="shared" ca="1" si="7"/>
        <v>27.97987277968037</v>
      </c>
      <c r="J236" s="100" t="s">
        <v>16</v>
      </c>
      <c r="K236" s="87" t="s">
        <v>25</v>
      </c>
      <c r="M236" s="87">
        <v>1</v>
      </c>
      <c r="N236" s="124"/>
      <c r="O236" s="89"/>
    </row>
    <row r="237" spans="2:15" s="16" customFormat="1" ht="12.75" x14ac:dyDescent="0.25">
      <c r="B237" s="86">
        <f t="shared" si="8"/>
        <v>103</v>
      </c>
      <c r="C237" s="12">
        <v>233</v>
      </c>
      <c r="D237" s="86" t="s">
        <v>34</v>
      </c>
      <c r="E237" s="87" t="s">
        <v>20</v>
      </c>
      <c r="F237" s="87" t="s">
        <v>18</v>
      </c>
      <c r="G237" s="107">
        <v>32431</v>
      </c>
      <c r="H237" s="99">
        <f t="shared" ca="1" si="6"/>
        <v>44936.653564583336</v>
      </c>
      <c r="I237" s="13">
        <f t="shared" ca="1" si="7"/>
        <v>34.262064560502289</v>
      </c>
      <c r="J237" s="100" t="s">
        <v>16</v>
      </c>
      <c r="K237" s="87" t="s">
        <v>25</v>
      </c>
      <c r="M237" s="87">
        <v>1</v>
      </c>
      <c r="N237" s="124"/>
      <c r="O237" s="89"/>
    </row>
    <row r="238" spans="2:15" s="16" customFormat="1" ht="12.75" x14ac:dyDescent="0.25">
      <c r="B238" s="86">
        <f t="shared" si="8"/>
        <v>104</v>
      </c>
      <c r="C238" s="12">
        <v>234</v>
      </c>
      <c r="D238" s="86" t="s">
        <v>34</v>
      </c>
      <c r="E238" s="87" t="s">
        <v>14</v>
      </c>
      <c r="F238" s="87" t="s">
        <v>18</v>
      </c>
      <c r="G238" s="107">
        <v>33574</v>
      </c>
      <c r="H238" s="99">
        <f t="shared" ca="1" si="6"/>
        <v>44936.653564583336</v>
      </c>
      <c r="I238" s="13">
        <f t="shared" ca="1" si="7"/>
        <v>31.130557711187219</v>
      </c>
      <c r="J238" s="100" t="s">
        <v>16</v>
      </c>
      <c r="K238" s="87" t="s">
        <v>25</v>
      </c>
      <c r="M238" s="87">
        <v>1</v>
      </c>
      <c r="N238" s="124"/>
      <c r="O238" s="89"/>
    </row>
    <row r="239" spans="2:15" s="16" customFormat="1" ht="12.75" x14ac:dyDescent="0.25">
      <c r="B239" s="86"/>
      <c r="C239" s="12">
        <v>235</v>
      </c>
      <c r="D239" s="82" t="s">
        <v>35</v>
      </c>
      <c r="E239" s="88" t="s">
        <v>14</v>
      </c>
      <c r="F239" s="88" t="s">
        <v>15</v>
      </c>
      <c r="G239" s="101">
        <v>32860</v>
      </c>
      <c r="H239" s="99">
        <f t="shared" ca="1" si="6"/>
        <v>44936.653564583336</v>
      </c>
      <c r="I239" s="13">
        <f t="shared" ca="1" si="7"/>
        <v>33.086722094748865</v>
      </c>
      <c r="J239" s="103" t="s">
        <v>19</v>
      </c>
      <c r="K239" s="88" t="s">
        <v>25</v>
      </c>
      <c r="M239" s="88"/>
      <c r="N239" s="88">
        <v>1</v>
      </c>
      <c r="O239" s="89"/>
    </row>
    <row r="240" spans="2:15" s="16" customFormat="1" ht="12.75" x14ac:dyDescent="0.25">
      <c r="B240" s="86">
        <f>B238+1</f>
        <v>105</v>
      </c>
      <c r="C240" s="12">
        <v>236</v>
      </c>
      <c r="D240" s="86" t="s">
        <v>34</v>
      </c>
      <c r="E240" s="87" t="s">
        <v>20</v>
      </c>
      <c r="F240" s="130" t="s">
        <v>18</v>
      </c>
      <c r="G240" s="107">
        <v>31622</v>
      </c>
      <c r="H240" s="99">
        <f t="shared" ca="1" si="6"/>
        <v>44936.653564583336</v>
      </c>
      <c r="I240" s="13">
        <f t="shared" ca="1" si="7"/>
        <v>36.47850291666667</v>
      </c>
      <c r="J240" s="100" t="s">
        <v>16</v>
      </c>
      <c r="K240" s="87" t="s">
        <v>25</v>
      </c>
      <c r="M240" s="130">
        <v>1</v>
      </c>
      <c r="N240" s="130"/>
      <c r="O240" s="87"/>
    </row>
    <row r="241" spans="2:15" s="16" customFormat="1" ht="12.75" x14ac:dyDescent="0.25">
      <c r="B241" s="86">
        <f>B240+1</f>
        <v>106</v>
      </c>
      <c r="C241" s="12">
        <v>237</v>
      </c>
      <c r="D241" s="86" t="s">
        <v>34</v>
      </c>
      <c r="E241" s="87" t="s">
        <v>14</v>
      </c>
      <c r="F241" s="130" t="s">
        <v>15</v>
      </c>
      <c r="G241" s="107">
        <v>31879</v>
      </c>
      <c r="H241" s="99">
        <f t="shared" ca="1" si="6"/>
        <v>44936.653564583336</v>
      </c>
      <c r="I241" s="13">
        <f t="shared" ca="1" si="7"/>
        <v>35.774393327625575</v>
      </c>
      <c r="J241" s="100" t="s">
        <v>16</v>
      </c>
      <c r="K241" s="87" t="s">
        <v>25</v>
      </c>
      <c r="M241" s="130">
        <v>1</v>
      </c>
      <c r="N241" s="130"/>
      <c r="O241" s="87"/>
    </row>
    <row r="242" spans="2:15" s="16" customFormat="1" ht="12.75" x14ac:dyDescent="0.25">
      <c r="B242" s="86"/>
      <c r="C242" s="12">
        <v>238</v>
      </c>
      <c r="D242" s="82" t="s">
        <v>35</v>
      </c>
      <c r="E242" s="124" t="s">
        <v>14</v>
      </c>
      <c r="F242" s="124" t="s">
        <v>18</v>
      </c>
      <c r="G242" s="101">
        <v>30135</v>
      </c>
      <c r="H242" s="99">
        <f t="shared" ca="1" si="6"/>
        <v>44936.653564583336</v>
      </c>
      <c r="I242" s="13">
        <f t="shared" ca="1" si="7"/>
        <v>40.5524755194064</v>
      </c>
      <c r="J242" s="103" t="s">
        <v>19</v>
      </c>
      <c r="K242" s="88" t="s">
        <v>25</v>
      </c>
      <c r="M242" s="138"/>
      <c r="N242" s="138">
        <v>1</v>
      </c>
      <c r="O242" s="87"/>
    </row>
    <row r="243" spans="2:15" s="16" customFormat="1" ht="12.75" x14ac:dyDescent="0.25">
      <c r="B243" s="86"/>
      <c r="C243" s="12">
        <v>239</v>
      </c>
      <c r="D243" s="83" t="s">
        <v>24</v>
      </c>
      <c r="E243" s="89" t="s">
        <v>20</v>
      </c>
      <c r="F243" s="89" t="s">
        <v>15</v>
      </c>
      <c r="G243" s="81">
        <v>42832</v>
      </c>
      <c r="H243" s="99">
        <f t="shared" ca="1" si="6"/>
        <v>44936.653564583336</v>
      </c>
      <c r="I243" s="13">
        <f t="shared" ca="1" si="7"/>
        <v>5.7661741495433851</v>
      </c>
      <c r="J243" s="106" t="s">
        <v>21</v>
      </c>
      <c r="K243" s="89" t="s">
        <v>25</v>
      </c>
      <c r="M243" s="136"/>
      <c r="N243" s="136"/>
      <c r="O243" s="89">
        <v>1</v>
      </c>
    </row>
    <row r="244" spans="2:15" s="16" customFormat="1" ht="12.75" x14ac:dyDescent="0.25">
      <c r="B244" s="86">
        <f>B241+1</f>
        <v>107</v>
      </c>
      <c r="C244" s="12">
        <v>240</v>
      </c>
      <c r="D244" s="86" t="s">
        <v>34</v>
      </c>
      <c r="E244" s="87" t="s">
        <v>20</v>
      </c>
      <c r="F244" s="87" t="s">
        <v>15</v>
      </c>
      <c r="G244" s="107">
        <v>35111</v>
      </c>
      <c r="H244" s="99">
        <f t="shared" ca="1" si="6"/>
        <v>44936.653564583336</v>
      </c>
      <c r="I244" s="13">
        <f t="shared" ca="1" si="7"/>
        <v>26.91959880707763</v>
      </c>
      <c r="J244" s="100" t="s">
        <v>16</v>
      </c>
      <c r="K244" s="87" t="s">
        <v>25</v>
      </c>
      <c r="M244" s="87">
        <v>1</v>
      </c>
      <c r="N244" s="124"/>
      <c r="O244" s="89"/>
    </row>
    <row r="245" spans="2:15" s="16" customFormat="1" ht="12.75" x14ac:dyDescent="0.25">
      <c r="B245" s="86">
        <f>B244+1</f>
        <v>108</v>
      </c>
      <c r="C245" s="12">
        <v>241</v>
      </c>
      <c r="D245" s="86" t="s">
        <v>34</v>
      </c>
      <c r="E245" s="87" t="s">
        <v>20</v>
      </c>
      <c r="F245" s="87" t="s">
        <v>18</v>
      </c>
      <c r="G245" s="107">
        <v>34739</v>
      </c>
      <c r="H245" s="99">
        <f t="shared" ca="1" si="6"/>
        <v>44936.653564583336</v>
      </c>
      <c r="I245" s="13">
        <f t="shared" ca="1" si="7"/>
        <v>27.938776889269413</v>
      </c>
      <c r="J245" s="100" t="s">
        <v>16</v>
      </c>
      <c r="K245" s="87" t="s">
        <v>25</v>
      </c>
      <c r="L245" s="54"/>
      <c r="M245" s="87">
        <v>1</v>
      </c>
      <c r="N245" s="124"/>
      <c r="O245" s="89"/>
    </row>
    <row r="246" spans="2:15" s="16" customFormat="1" ht="12.75" x14ac:dyDescent="0.25">
      <c r="B246" s="86">
        <f>B245+1</f>
        <v>109</v>
      </c>
      <c r="C246" s="12">
        <v>242</v>
      </c>
      <c r="D246" s="86" t="s">
        <v>34</v>
      </c>
      <c r="E246" s="87" t="s">
        <v>14</v>
      </c>
      <c r="F246" s="87" t="s">
        <v>15</v>
      </c>
      <c r="G246" s="107">
        <v>34333</v>
      </c>
      <c r="H246" s="99">
        <f t="shared" ca="1" si="6"/>
        <v>44936.653564583336</v>
      </c>
      <c r="I246" s="13">
        <f t="shared" ca="1" si="7"/>
        <v>29.0511056563927</v>
      </c>
      <c r="J246" s="100" t="s">
        <v>16</v>
      </c>
      <c r="K246" s="87" t="s">
        <v>25</v>
      </c>
      <c r="M246" s="87">
        <v>1</v>
      </c>
      <c r="N246" s="124"/>
      <c r="O246" s="89"/>
    </row>
    <row r="247" spans="2:15" s="11" customFormat="1" ht="12.75" x14ac:dyDescent="0.25">
      <c r="B247" s="86"/>
      <c r="C247" s="12">
        <v>243</v>
      </c>
      <c r="D247" s="82" t="s">
        <v>35</v>
      </c>
      <c r="E247" s="124" t="s">
        <v>14</v>
      </c>
      <c r="F247" s="124" t="s">
        <v>18</v>
      </c>
      <c r="G247" s="101">
        <v>34483</v>
      </c>
      <c r="H247" s="99">
        <f t="shared" ca="1" si="6"/>
        <v>44936.653564583336</v>
      </c>
      <c r="I247" s="13">
        <f t="shared" ca="1" si="7"/>
        <v>28.640146752283112</v>
      </c>
      <c r="J247" s="103" t="s">
        <v>19</v>
      </c>
      <c r="K247" s="88" t="s">
        <v>25</v>
      </c>
      <c r="M247" s="138"/>
      <c r="N247" s="138">
        <v>1</v>
      </c>
      <c r="O247" s="87"/>
    </row>
    <row r="248" spans="2:15" s="11" customFormat="1" ht="12.75" x14ac:dyDescent="0.25">
      <c r="B248" s="86"/>
      <c r="C248" s="12">
        <v>244</v>
      </c>
      <c r="D248" s="83" t="s">
        <v>24</v>
      </c>
      <c r="E248" s="89" t="s">
        <v>20</v>
      </c>
      <c r="F248" s="89" t="s">
        <v>18</v>
      </c>
      <c r="G248" s="81">
        <v>44544</v>
      </c>
      <c r="H248" s="99">
        <f t="shared" ca="1" si="6"/>
        <v>44936.653564583336</v>
      </c>
      <c r="I248" s="13">
        <f t="shared" ca="1" si="7"/>
        <v>1.0757631906392755</v>
      </c>
      <c r="J248" s="106" t="s">
        <v>21</v>
      </c>
      <c r="K248" s="89" t="s">
        <v>25</v>
      </c>
      <c r="L248" s="54"/>
      <c r="M248" s="136"/>
      <c r="N248" s="136"/>
      <c r="O248" s="89">
        <v>1</v>
      </c>
    </row>
    <row r="249" spans="2:15" s="11" customFormat="1" ht="12.75" x14ac:dyDescent="0.25">
      <c r="B249" s="86">
        <f>B246+1</f>
        <v>110</v>
      </c>
      <c r="C249" s="12">
        <v>245</v>
      </c>
      <c r="D249" s="86" t="s">
        <v>34</v>
      </c>
      <c r="E249" s="87" t="s">
        <v>14</v>
      </c>
      <c r="F249" s="130" t="s">
        <v>18</v>
      </c>
      <c r="G249" s="107">
        <v>34043</v>
      </c>
      <c r="H249" s="99">
        <f t="shared" ca="1" si="6"/>
        <v>44936.653564583336</v>
      </c>
      <c r="I249" s="13">
        <f t="shared" ca="1" si="7"/>
        <v>29.845626204337904</v>
      </c>
      <c r="J249" s="100" t="s">
        <v>16</v>
      </c>
      <c r="K249" s="87" t="s">
        <v>25</v>
      </c>
      <c r="L249" s="37"/>
      <c r="M249" s="130">
        <v>1</v>
      </c>
      <c r="N249" s="130"/>
      <c r="O249" s="87"/>
    </row>
    <row r="250" spans="2:15" s="16" customFormat="1" ht="12.75" x14ac:dyDescent="0.25">
      <c r="B250" s="86"/>
      <c r="C250" s="12">
        <v>246</v>
      </c>
      <c r="D250" s="82" t="s">
        <v>35</v>
      </c>
      <c r="E250" s="124" t="s">
        <v>14</v>
      </c>
      <c r="F250" s="124" t="s">
        <v>15</v>
      </c>
      <c r="G250" s="101">
        <v>33598</v>
      </c>
      <c r="H250" s="99">
        <f t="shared" ca="1" si="6"/>
        <v>44936.653564583336</v>
      </c>
      <c r="I250" s="13">
        <f t="shared" ca="1" si="7"/>
        <v>31.064804286529686</v>
      </c>
      <c r="J250" s="103" t="s">
        <v>19</v>
      </c>
      <c r="K250" s="88" t="s">
        <v>25</v>
      </c>
      <c r="M250" s="138"/>
      <c r="N250" s="138">
        <v>1</v>
      </c>
      <c r="O250" s="87"/>
    </row>
    <row r="251" spans="2:15" s="16" customFormat="1" ht="12.75" x14ac:dyDescent="0.25">
      <c r="B251" s="86"/>
      <c r="C251" s="12">
        <v>247</v>
      </c>
      <c r="D251" s="83" t="s">
        <v>24</v>
      </c>
      <c r="E251" s="89" t="s">
        <v>20</v>
      </c>
      <c r="F251" s="89" t="s">
        <v>15</v>
      </c>
      <c r="G251" s="81">
        <v>43444</v>
      </c>
      <c r="H251" s="99">
        <f t="shared" ca="1" si="6"/>
        <v>44936.653564583336</v>
      </c>
      <c r="I251" s="13">
        <f t="shared" ca="1" si="7"/>
        <v>4.0894618207762621</v>
      </c>
      <c r="J251" s="106" t="s">
        <v>21</v>
      </c>
      <c r="K251" s="89" t="s">
        <v>25</v>
      </c>
      <c r="M251" s="136"/>
      <c r="N251" s="136"/>
      <c r="O251" s="89">
        <v>1</v>
      </c>
    </row>
    <row r="252" spans="2:15" s="16" customFormat="1" ht="12.75" x14ac:dyDescent="0.25">
      <c r="B252" s="86">
        <f>B249+1</f>
        <v>111</v>
      </c>
      <c r="C252" s="12">
        <v>248</v>
      </c>
      <c r="D252" s="86" t="s">
        <v>34</v>
      </c>
      <c r="E252" s="87" t="s">
        <v>14</v>
      </c>
      <c r="F252" s="87" t="s">
        <v>18</v>
      </c>
      <c r="G252" s="107">
        <v>33200</v>
      </c>
      <c r="H252" s="99">
        <f t="shared" ca="1" si="6"/>
        <v>44936.653564583336</v>
      </c>
      <c r="I252" s="13">
        <f t="shared" ca="1" si="7"/>
        <v>32.155215245433794</v>
      </c>
      <c r="J252" s="100" t="s">
        <v>16</v>
      </c>
      <c r="K252" s="87" t="s">
        <v>25</v>
      </c>
      <c r="M252" s="87">
        <v>1</v>
      </c>
      <c r="N252" s="124"/>
      <c r="O252" s="89"/>
    </row>
    <row r="253" spans="2:15" s="11" customFormat="1" ht="12.75" x14ac:dyDescent="0.25">
      <c r="B253" s="86"/>
      <c r="C253" s="12">
        <v>249</v>
      </c>
      <c r="D253" s="82" t="s">
        <v>35</v>
      </c>
      <c r="E253" s="124" t="s">
        <v>14</v>
      </c>
      <c r="F253" s="124" t="s">
        <v>15</v>
      </c>
      <c r="G253" s="101">
        <v>34686</v>
      </c>
      <c r="H253" s="99">
        <f t="shared" ca="1" si="6"/>
        <v>44936.653564583336</v>
      </c>
      <c r="I253" s="13">
        <f t="shared" ca="1" si="7"/>
        <v>28.083982368721468</v>
      </c>
      <c r="J253" s="103" t="s">
        <v>19</v>
      </c>
      <c r="K253" s="88" t="s">
        <v>25</v>
      </c>
      <c r="L253" s="54"/>
      <c r="M253" s="138"/>
      <c r="N253" s="138">
        <v>1</v>
      </c>
      <c r="O253" s="87"/>
    </row>
    <row r="254" spans="2:15" s="11" customFormat="1" ht="12.75" x14ac:dyDescent="0.25">
      <c r="B254" s="86">
        <f>B252+1</f>
        <v>112</v>
      </c>
      <c r="C254" s="12">
        <v>250</v>
      </c>
      <c r="D254" s="86" t="s">
        <v>34</v>
      </c>
      <c r="E254" s="87" t="s">
        <v>20</v>
      </c>
      <c r="F254" s="87" t="s">
        <v>18</v>
      </c>
      <c r="G254" s="107">
        <v>34265</v>
      </c>
      <c r="H254" s="99">
        <f t="shared" ca="1" si="6"/>
        <v>44936.653564583336</v>
      </c>
      <c r="I254" s="13">
        <f t="shared" ca="1" si="7"/>
        <v>29.237407026255713</v>
      </c>
      <c r="J254" s="100" t="s">
        <v>16</v>
      </c>
      <c r="K254" s="87" t="s">
        <v>25</v>
      </c>
      <c r="L254" s="37"/>
      <c r="M254" s="87">
        <v>1</v>
      </c>
      <c r="N254" s="124"/>
      <c r="O254" s="89"/>
    </row>
    <row r="255" spans="2:15" s="11" customFormat="1" ht="12.75" x14ac:dyDescent="0.25">
      <c r="B255" s="86">
        <f>B254+1</f>
        <v>113</v>
      </c>
      <c r="C255" s="12">
        <v>251</v>
      </c>
      <c r="D255" s="86" t="s">
        <v>34</v>
      </c>
      <c r="E255" s="87" t="s">
        <v>20</v>
      </c>
      <c r="F255" s="87" t="s">
        <v>15</v>
      </c>
      <c r="G255" s="107">
        <v>34278</v>
      </c>
      <c r="H255" s="99">
        <f t="shared" ca="1" si="6"/>
        <v>44936.653564583336</v>
      </c>
      <c r="I255" s="13">
        <f t="shared" ca="1" si="7"/>
        <v>29.201790587899549</v>
      </c>
      <c r="J255" s="100" t="s">
        <v>16</v>
      </c>
      <c r="K255" s="87" t="s">
        <v>25</v>
      </c>
      <c r="M255" s="87">
        <v>1</v>
      </c>
      <c r="N255" s="124"/>
      <c r="O255" s="89"/>
    </row>
    <row r="256" spans="2:15" s="11" customFormat="1" ht="12.75" x14ac:dyDescent="0.25">
      <c r="B256" s="86">
        <f>B255+1</f>
        <v>114</v>
      </c>
      <c r="C256" s="12">
        <v>252</v>
      </c>
      <c r="D256" s="86" t="s">
        <v>34</v>
      </c>
      <c r="E256" s="87" t="s">
        <v>20</v>
      </c>
      <c r="F256" s="87" t="s">
        <v>18</v>
      </c>
      <c r="G256" s="107">
        <v>34422</v>
      </c>
      <c r="H256" s="99">
        <f t="shared" ca="1" si="6"/>
        <v>44936.653564583336</v>
      </c>
      <c r="I256" s="13">
        <f t="shared" ca="1" si="7"/>
        <v>28.807270039954343</v>
      </c>
      <c r="J256" s="100" t="s">
        <v>16</v>
      </c>
      <c r="K256" s="87" t="s">
        <v>25</v>
      </c>
      <c r="L256" s="54"/>
      <c r="M256" s="87">
        <v>1</v>
      </c>
      <c r="N256" s="124"/>
      <c r="O256" s="89"/>
    </row>
    <row r="257" spans="2:15" s="11" customFormat="1" ht="12.75" x14ac:dyDescent="0.25">
      <c r="B257" s="86">
        <f>B256+1</f>
        <v>115</v>
      </c>
      <c r="C257" s="12">
        <v>253</v>
      </c>
      <c r="D257" s="86" t="s">
        <v>34</v>
      </c>
      <c r="E257" s="87" t="s">
        <v>14</v>
      </c>
      <c r="F257" s="130" t="s">
        <v>15</v>
      </c>
      <c r="G257" s="107">
        <v>33287</v>
      </c>
      <c r="H257" s="99">
        <f t="shared" ca="1" si="6"/>
        <v>44936.653564583336</v>
      </c>
      <c r="I257" s="13">
        <f t="shared" ca="1" si="7"/>
        <v>31.916859081050234</v>
      </c>
      <c r="J257" s="100" t="s">
        <v>16</v>
      </c>
      <c r="K257" s="87" t="s">
        <v>25</v>
      </c>
      <c r="L257" s="37"/>
      <c r="M257" s="130">
        <v>1</v>
      </c>
      <c r="N257" s="130"/>
      <c r="O257" s="87"/>
    </row>
    <row r="258" spans="2:15" s="16" customFormat="1" ht="12.75" x14ac:dyDescent="0.25">
      <c r="B258" s="86"/>
      <c r="C258" s="12">
        <v>254</v>
      </c>
      <c r="D258" s="82" t="s">
        <v>35</v>
      </c>
      <c r="E258" s="124" t="s">
        <v>14</v>
      </c>
      <c r="F258" s="124" t="s">
        <v>18</v>
      </c>
      <c r="G258" s="101">
        <v>33287</v>
      </c>
      <c r="H258" s="99">
        <f t="shared" ca="1" si="6"/>
        <v>44936.653564583336</v>
      </c>
      <c r="I258" s="13">
        <f t="shared" ca="1" si="7"/>
        <v>31.916859081050234</v>
      </c>
      <c r="J258" s="103" t="s">
        <v>19</v>
      </c>
      <c r="K258" s="88" t="s">
        <v>25</v>
      </c>
      <c r="M258" s="138"/>
      <c r="N258" s="138">
        <v>1</v>
      </c>
      <c r="O258" s="87"/>
    </row>
    <row r="259" spans="2:15" s="11" customFormat="1" ht="12.75" x14ac:dyDescent="0.25">
      <c r="B259" s="86">
        <f>B257+1</f>
        <v>116</v>
      </c>
      <c r="C259" s="12">
        <v>255</v>
      </c>
      <c r="D259" s="86" t="s">
        <v>34</v>
      </c>
      <c r="E259" s="87" t="s">
        <v>20</v>
      </c>
      <c r="F259" s="87" t="s">
        <v>18</v>
      </c>
      <c r="G259" s="107">
        <v>35612</v>
      </c>
      <c r="H259" s="99">
        <f t="shared" ca="1" si="6"/>
        <v>44936.653564583336</v>
      </c>
      <c r="I259" s="13">
        <f t="shared" ca="1" si="7"/>
        <v>25.546996067351603</v>
      </c>
      <c r="J259" s="100" t="s">
        <v>16</v>
      </c>
      <c r="K259" s="87" t="s">
        <v>25</v>
      </c>
      <c r="L259" s="54"/>
      <c r="M259" s="87">
        <v>1</v>
      </c>
      <c r="N259" s="124"/>
      <c r="O259" s="89"/>
    </row>
    <row r="260" spans="2:15" s="16" customFormat="1" ht="12.75" x14ac:dyDescent="0.25">
      <c r="B260" s="86">
        <f t="shared" ref="B260:B266" si="9">B259+1</f>
        <v>117</v>
      </c>
      <c r="C260" s="12">
        <v>256</v>
      </c>
      <c r="D260" s="86" t="s">
        <v>34</v>
      </c>
      <c r="E260" s="87" t="s">
        <v>20</v>
      </c>
      <c r="F260" s="87" t="s">
        <v>18</v>
      </c>
      <c r="G260" s="107">
        <v>35221</v>
      </c>
      <c r="H260" s="99">
        <f t="shared" ca="1" si="6"/>
        <v>44936.653564583336</v>
      </c>
      <c r="I260" s="13">
        <f t="shared" ca="1" si="7"/>
        <v>26.618228944063933</v>
      </c>
      <c r="J260" s="100" t="s">
        <v>16</v>
      </c>
      <c r="K260" s="87" t="s">
        <v>25</v>
      </c>
      <c r="M260" s="87">
        <v>1</v>
      </c>
      <c r="N260" s="124"/>
      <c r="O260" s="89"/>
    </row>
    <row r="261" spans="2:15" s="16" customFormat="1" ht="12.75" x14ac:dyDescent="0.25">
      <c r="B261" s="86">
        <f t="shared" si="9"/>
        <v>118</v>
      </c>
      <c r="C261" s="12">
        <v>257</v>
      </c>
      <c r="D261" s="86" t="s">
        <v>34</v>
      </c>
      <c r="E261" s="87" t="s">
        <v>14</v>
      </c>
      <c r="F261" s="87" t="s">
        <v>18</v>
      </c>
      <c r="G261" s="107">
        <v>33491</v>
      </c>
      <c r="H261" s="99">
        <f t="shared" ref="H261:H324" ca="1" si="10">NOW()</f>
        <v>44936.653564583336</v>
      </c>
      <c r="I261" s="13">
        <f t="shared" ref="I261:I346" ca="1" si="11">SUM(H261-G261)/365</f>
        <v>31.357954971461194</v>
      </c>
      <c r="J261" s="100" t="s">
        <v>16</v>
      </c>
      <c r="K261" s="87" t="s">
        <v>25</v>
      </c>
      <c r="M261" s="87">
        <v>1</v>
      </c>
      <c r="N261" s="124"/>
      <c r="O261" s="89"/>
    </row>
    <row r="262" spans="2:15" s="16" customFormat="1" ht="12.75" x14ac:dyDescent="0.25">
      <c r="B262" s="23"/>
      <c r="C262" s="12">
        <v>258</v>
      </c>
      <c r="D262" s="82" t="s">
        <v>35</v>
      </c>
      <c r="E262" s="17" t="s">
        <v>14</v>
      </c>
      <c r="F262" s="17" t="s">
        <v>15</v>
      </c>
      <c r="G262" s="25">
        <v>31528</v>
      </c>
      <c r="H262" s="6">
        <f t="shared" ca="1" si="10"/>
        <v>44936.653564583336</v>
      </c>
      <c r="I262" s="7">
        <f t="shared" ca="1" si="11"/>
        <v>36.736037163242017</v>
      </c>
      <c r="J262" s="9" t="s">
        <v>19</v>
      </c>
      <c r="K262" s="24" t="s">
        <v>25</v>
      </c>
      <c r="M262" s="69"/>
      <c r="N262" s="69">
        <v>1</v>
      </c>
      <c r="O262" s="15"/>
    </row>
    <row r="263" spans="2:15" s="11" customFormat="1" ht="12.75" x14ac:dyDescent="0.25">
      <c r="B263" s="86">
        <f>B261+1</f>
        <v>119</v>
      </c>
      <c r="C263" s="12">
        <v>259</v>
      </c>
      <c r="D263" s="86" t="s">
        <v>34</v>
      </c>
      <c r="E263" s="87" t="s">
        <v>20</v>
      </c>
      <c r="F263" s="87" t="s">
        <v>15</v>
      </c>
      <c r="G263" s="107">
        <v>33907</v>
      </c>
      <c r="H263" s="99">
        <f t="shared" ca="1" si="10"/>
        <v>44936.653564583336</v>
      </c>
      <c r="I263" s="13">
        <f t="shared" ca="1" si="11"/>
        <v>30.218228944063934</v>
      </c>
      <c r="J263" s="100" t="s">
        <v>16</v>
      </c>
      <c r="K263" s="87" t="s">
        <v>25</v>
      </c>
      <c r="M263" s="87">
        <v>1</v>
      </c>
      <c r="N263" s="124"/>
      <c r="O263" s="89"/>
    </row>
    <row r="264" spans="2:15" s="11" customFormat="1" ht="12.75" x14ac:dyDescent="0.25">
      <c r="B264" s="86">
        <f t="shared" si="9"/>
        <v>120</v>
      </c>
      <c r="C264" s="12">
        <v>260</v>
      </c>
      <c r="D264" s="86" t="s">
        <v>34</v>
      </c>
      <c r="E264" s="87" t="s">
        <v>20</v>
      </c>
      <c r="F264" s="87" t="s">
        <v>18</v>
      </c>
      <c r="G264" s="107">
        <v>33618</v>
      </c>
      <c r="H264" s="99">
        <f t="shared" ca="1" si="10"/>
        <v>44936.653564583336</v>
      </c>
      <c r="I264" s="13">
        <f t="shared" ca="1" si="11"/>
        <v>31.010009765981742</v>
      </c>
      <c r="J264" s="100" t="s">
        <v>16</v>
      </c>
      <c r="K264" s="87" t="s">
        <v>25</v>
      </c>
      <c r="L264" s="54"/>
      <c r="M264" s="87">
        <v>1</v>
      </c>
      <c r="N264" s="121"/>
      <c r="O264" s="121"/>
    </row>
    <row r="265" spans="2:15" s="16" customFormat="1" ht="12.75" x14ac:dyDescent="0.25">
      <c r="B265" s="86">
        <f t="shared" si="9"/>
        <v>121</v>
      </c>
      <c r="C265" s="12">
        <v>261</v>
      </c>
      <c r="D265" s="86" t="s">
        <v>34</v>
      </c>
      <c r="E265" s="87" t="s">
        <v>20</v>
      </c>
      <c r="F265" s="87" t="s">
        <v>15</v>
      </c>
      <c r="G265" s="107">
        <v>33199</v>
      </c>
      <c r="H265" s="99">
        <f t="shared" ca="1" si="10"/>
        <v>44936.653564583336</v>
      </c>
      <c r="I265" s="13">
        <f t="shared" ca="1" si="11"/>
        <v>32.157954971461194</v>
      </c>
      <c r="J265" s="100" t="s">
        <v>16</v>
      </c>
      <c r="K265" s="87" t="s">
        <v>25</v>
      </c>
      <c r="M265" s="87">
        <v>1</v>
      </c>
      <c r="N265" s="124"/>
      <c r="O265" s="89"/>
    </row>
    <row r="266" spans="2:15" s="16" customFormat="1" ht="12.75" x14ac:dyDescent="0.25">
      <c r="B266" s="86">
        <f t="shared" si="9"/>
        <v>122</v>
      </c>
      <c r="C266" s="12">
        <v>262</v>
      </c>
      <c r="D266" s="86" t="s">
        <v>34</v>
      </c>
      <c r="E266" s="87" t="s">
        <v>14</v>
      </c>
      <c r="F266" s="130" t="s">
        <v>18</v>
      </c>
      <c r="G266" s="107">
        <v>34184</v>
      </c>
      <c r="H266" s="99">
        <f t="shared" ca="1" si="10"/>
        <v>44936.653564583336</v>
      </c>
      <c r="I266" s="13">
        <f t="shared" ca="1" si="11"/>
        <v>29.459324834474891</v>
      </c>
      <c r="J266" s="100" t="s">
        <v>16</v>
      </c>
      <c r="K266" s="87" t="s">
        <v>25</v>
      </c>
      <c r="M266" s="130">
        <v>1</v>
      </c>
      <c r="N266" s="130"/>
      <c r="O266" s="87"/>
    </row>
    <row r="267" spans="2:15" s="16" customFormat="1" ht="12.75" x14ac:dyDescent="0.25">
      <c r="B267" s="86"/>
      <c r="C267" s="12">
        <v>263</v>
      </c>
      <c r="D267" s="125" t="s">
        <v>37</v>
      </c>
      <c r="E267" s="124" t="s">
        <v>14</v>
      </c>
      <c r="F267" s="124" t="s">
        <v>15</v>
      </c>
      <c r="G267" s="101">
        <v>33753</v>
      </c>
      <c r="H267" s="99">
        <f t="shared" ca="1" si="10"/>
        <v>44936.653564583336</v>
      </c>
      <c r="I267" s="13">
        <f t="shared" ca="1" si="11"/>
        <v>30.640146752283112</v>
      </c>
      <c r="J267" s="103" t="s">
        <v>19</v>
      </c>
      <c r="K267" s="88" t="s">
        <v>25</v>
      </c>
      <c r="M267" s="138"/>
      <c r="N267" s="138">
        <v>1</v>
      </c>
      <c r="O267" s="87"/>
    </row>
    <row r="268" spans="2:15" s="16" customFormat="1" ht="12.75" x14ac:dyDescent="0.25">
      <c r="B268" s="86"/>
      <c r="C268" s="12">
        <v>264</v>
      </c>
      <c r="D268" s="83" t="s">
        <v>24</v>
      </c>
      <c r="E268" s="89" t="s">
        <v>20</v>
      </c>
      <c r="F268" s="89" t="s">
        <v>15</v>
      </c>
      <c r="G268" s="81">
        <v>44247</v>
      </c>
      <c r="H268" s="99">
        <f t="shared" ca="1" si="10"/>
        <v>44936.653564583336</v>
      </c>
      <c r="I268" s="13">
        <f t="shared" ca="1" si="11"/>
        <v>1.8894618207762617</v>
      </c>
      <c r="J268" s="106" t="s">
        <v>21</v>
      </c>
      <c r="K268" s="89" t="s">
        <v>25</v>
      </c>
      <c r="M268" s="136"/>
      <c r="N268" s="136"/>
      <c r="O268" s="89">
        <v>1</v>
      </c>
    </row>
    <row r="269" spans="2:15" s="16" customFormat="1" ht="12.75" x14ac:dyDescent="0.25">
      <c r="B269" s="86">
        <f>B266+1</f>
        <v>123</v>
      </c>
      <c r="C269" s="12">
        <v>265</v>
      </c>
      <c r="D269" s="86" t="s">
        <v>34</v>
      </c>
      <c r="E269" s="87" t="s">
        <v>14</v>
      </c>
      <c r="F269" s="130" t="s">
        <v>18</v>
      </c>
      <c r="G269" s="107">
        <v>35028</v>
      </c>
      <c r="H269" s="99">
        <f t="shared" ca="1" si="10"/>
        <v>44936.653564583336</v>
      </c>
      <c r="I269" s="13">
        <f t="shared" ca="1" si="11"/>
        <v>27.146996067351605</v>
      </c>
      <c r="J269" s="100" t="s">
        <v>16</v>
      </c>
      <c r="K269" s="87" t="s">
        <v>25</v>
      </c>
      <c r="L269" s="42"/>
      <c r="M269" s="130">
        <v>1</v>
      </c>
      <c r="N269" s="130"/>
      <c r="O269" s="87"/>
    </row>
    <row r="270" spans="2:15" s="16" customFormat="1" ht="12.75" x14ac:dyDescent="0.25">
      <c r="B270" s="86"/>
      <c r="C270" s="12">
        <v>266</v>
      </c>
      <c r="D270" s="82" t="s">
        <v>35</v>
      </c>
      <c r="E270" s="124" t="s">
        <v>14</v>
      </c>
      <c r="F270" s="124" t="s">
        <v>15</v>
      </c>
      <c r="G270" s="101">
        <v>34782</v>
      </c>
      <c r="H270" s="99">
        <f t="shared" ca="1" si="10"/>
        <v>44936.653564583336</v>
      </c>
      <c r="I270" s="13">
        <f t="shared" ca="1" si="11"/>
        <v>27.820968670091329</v>
      </c>
      <c r="J270" s="103" t="s">
        <v>19</v>
      </c>
      <c r="K270" s="88" t="s">
        <v>25</v>
      </c>
      <c r="M270" s="138"/>
      <c r="N270" s="138">
        <v>1</v>
      </c>
      <c r="O270" s="87"/>
    </row>
    <row r="271" spans="2:15" s="11" customFormat="1" ht="12.75" x14ac:dyDescent="0.25">
      <c r="B271" s="86"/>
      <c r="C271" s="12">
        <v>267</v>
      </c>
      <c r="D271" s="83" t="s">
        <v>24</v>
      </c>
      <c r="E271" s="89" t="s">
        <v>20</v>
      </c>
      <c r="F271" s="89" t="s">
        <v>18</v>
      </c>
      <c r="G271" s="81">
        <v>44249</v>
      </c>
      <c r="H271" s="99">
        <f t="shared" ca="1" si="10"/>
        <v>44936.653564583336</v>
      </c>
      <c r="I271" s="13">
        <f t="shared" ca="1" si="11"/>
        <v>1.8839823687214672</v>
      </c>
      <c r="J271" s="106" t="s">
        <v>21</v>
      </c>
      <c r="K271" s="89" t="s">
        <v>25</v>
      </c>
      <c r="M271" s="136"/>
      <c r="N271" s="136"/>
      <c r="O271" s="89">
        <v>1</v>
      </c>
    </row>
    <row r="272" spans="2:15" s="11" customFormat="1" ht="12.75" x14ac:dyDescent="0.25">
      <c r="B272" s="86">
        <f>B269+1</f>
        <v>124</v>
      </c>
      <c r="C272" s="12">
        <v>268</v>
      </c>
      <c r="D272" s="86" t="s">
        <v>34</v>
      </c>
      <c r="E272" s="87" t="s">
        <v>20</v>
      </c>
      <c r="F272" s="87" t="s">
        <v>18</v>
      </c>
      <c r="G272" s="107">
        <v>34539</v>
      </c>
      <c r="H272" s="99">
        <f t="shared" ca="1" si="10"/>
        <v>44936.653564583336</v>
      </c>
      <c r="I272" s="13">
        <f t="shared" ca="1" si="11"/>
        <v>28.486722094748863</v>
      </c>
      <c r="J272" s="100" t="s">
        <v>16</v>
      </c>
      <c r="K272" s="87" t="s">
        <v>25</v>
      </c>
      <c r="L272" s="54"/>
      <c r="M272" s="87">
        <v>1</v>
      </c>
      <c r="N272" s="124"/>
      <c r="O272" s="89"/>
    </row>
    <row r="273" spans="2:15" s="11" customFormat="1" ht="12.75" x14ac:dyDescent="0.25">
      <c r="B273" s="86">
        <f>B272+1</f>
        <v>125</v>
      </c>
      <c r="C273" s="12">
        <v>269</v>
      </c>
      <c r="D273" s="86" t="s">
        <v>34</v>
      </c>
      <c r="E273" s="87" t="s">
        <v>14</v>
      </c>
      <c r="F273" s="130" t="s">
        <v>15</v>
      </c>
      <c r="G273" s="107">
        <v>30955</v>
      </c>
      <c r="H273" s="99">
        <f t="shared" ca="1" si="10"/>
        <v>44936.653564583336</v>
      </c>
      <c r="I273" s="13">
        <f t="shared" ca="1" si="11"/>
        <v>38.305900176940646</v>
      </c>
      <c r="J273" s="100" t="s">
        <v>16</v>
      </c>
      <c r="K273" s="87" t="s">
        <v>25</v>
      </c>
      <c r="L273" s="37"/>
      <c r="M273" s="130">
        <v>1</v>
      </c>
      <c r="N273" s="130"/>
      <c r="O273" s="87"/>
    </row>
    <row r="274" spans="2:15" s="11" customFormat="1" ht="12.75" x14ac:dyDescent="0.25">
      <c r="B274" s="86"/>
      <c r="C274" s="12">
        <v>270</v>
      </c>
      <c r="D274" s="82" t="s">
        <v>35</v>
      </c>
      <c r="E274" s="124" t="s">
        <v>14</v>
      </c>
      <c r="F274" s="124" t="s">
        <v>18</v>
      </c>
      <c r="G274" s="101">
        <v>30606</v>
      </c>
      <c r="H274" s="99">
        <f t="shared" ca="1" si="10"/>
        <v>44936.653564583336</v>
      </c>
      <c r="I274" s="13">
        <f t="shared" ca="1" si="11"/>
        <v>39.262064560502289</v>
      </c>
      <c r="J274" s="103" t="s">
        <v>19</v>
      </c>
      <c r="K274" s="88" t="s">
        <v>25</v>
      </c>
      <c r="M274" s="138"/>
      <c r="N274" s="138">
        <v>1</v>
      </c>
      <c r="O274" s="87"/>
    </row>
    <row r="275" spans="2:15" s="11" customFormat="1" ht="12.75" x14ac:dyDescent="0.25">
      <c r="B275" s="86"/>
      <c r="C275" s="12">
        <v>271</v>
      </c>
      <c r="D275" s="83" t="s">
        <v>24</v>
      </c>
      <c r="E275" s="89" t="s">
        <v>20</v>
      </c>
      <c r="F275" s="89" t="s">
        <v>15</v>
      </c>
      <c r="G275" s="81">
        <v>41232</v>
      </c>
      <c r="H275" s="99">
        <f t="shared" ca="1" si="10"/>
        <v>44936.653564583336</v>
      </c>
      <c r="I275" s="13">
        <f t="shared" ca="1" si="11"/>
        <v>10.149735793379001</v>
      </c>
      <c r="J275" s="106" t="s">
        <v>21</v>
      </c>
      <c r="K275" s="89" t="s">
        <v>25</v>
      </c>
      <c r="L275" s="54"/>
      <c r="M275" s="136"/>
      <c r="N275" s="136"/>
      <c r="O275" s="89">
        <v>1</v>
      </c>
    </row>
    <row r="276" spans="2:15" s="11" customFormat="1" ht="12.75" x14ac:dyDescent="0.25">
      <c r="B276" s="86"/>
      <c r="C276" s="12">
        <v>272</v>
      </c>
      <c r="D276" s="83" t="s">
        <v>24</v>
      </c>
      <c r="E276" s="89" t="s">
        <v>20</v>
      </c>
      <c r="F276" s="89" t="s">
        <v>18</v>
      </c>
      <c r="G276" s="81">
        <v>43290</v>
      </c>
      <c r="H276" s="99">
        <f t="shared" ca="1" si="10"/>
        <v>44936.653564583336</v>
      </c>
      <c r="I276" s="13">
        <f t="shared" ca="1" si="11"/>
        <v>4.5113796289954395</v>
      </c>
      <c r="J276" s="106" t="s">
        <v>21</v>
      </c>
      <c r="K276" s="89" t="s">
        <v>25</v>
      </c>
      <c r="L276" s="37"/>
      <c r="M276" s="136"/>
      <c r="N276" s="136"/>
      <c r="O276" s="89">
        <v>1</v>
      </c>
    </row>
    <row r="277" spans="2:15" s="16" customFormat="1" ht="12.75" x14ac:dyDescent="0.25">
      <c r="B277" s="86">
        <f>B273+1</f>
        <v>126</v>
      </c>
      <c r="C277" s="12">
        <v>273</v>
      </c>
      <c r="D277" s="86" t="s">
        <v>34</v>
      </c>
      <c r="E277" s="87" t="s">
        <v>20</v>
      </c>
      <c r="F277" s="87" t="s">
        <v>18</v>
      </c>
      <c r="G277" s="107">
        <v>34691</v>
      </c>
      <c r="H277" s="99">
        <f t="shared" ca="1" si="10"/>
        <v>44936.653564583336</v>
      </c>
      <c r="I277" s="13">
        <f t="shared" ca="1" si="11"/>
        <v>28.070283738584482</v>
      </c>
      <c r="J277" s="100" t="s">
        <v>16</v>
      </c>
      <c r="K277" s="87" t="s">
        <v>25</v>
      </c>
      <c r="M277" s="87">
        <v>1</v>
      </c>
      <c r="N277" s="124"/>
      <c r="O277" s="89"/>
    </row>
    <row r="278" spans="2:15" s="11" customFormat="1" ht="12.75" x14ac:dyDescent="0.25">
      <c r="B278" s="86">
        <f>B277+1</f>
        <v>127</v>
      </c>
      <c r="C278" s="12">
        <v>274</v>
      </c>
      <c r="D278" s="86" t="s">
        <v>34</v>
      </c>
      <c r="E278" s="87" t="s">
        <v>20</v>
      </c>
      <c r="F278" s="87" t="s">
        <v>18</v>
      </c>
      <c r="G278" s="107">
        <v>33209</v>
      </c>
      <c r="H278" s="99">
        <f t="shared" ca="1" si="10"/>
        <v>44936.653564583336</v>
      </c>
      <c r="I278" s="13">
        <f t="shared" ca="1" si="11"/>
        <v>32.130557711187222</v>
      </c>
      <c r="J278" s="100" t="s">
        <v>16</v>
      </c>
      <c r="K278" s="87" t="s">
        <v>25</v>
      </c>
      <c r="M278" s="87">
        <v>1</v>
      </c>
      <c r="N278" s="124"/>
      <c r="O278" s="89"/>
    </row>
    <row r="279" spans="2:15" s="11" customFormat="1" ht="12.75" x14ac:dyDescent="0.25">
      <c r="B279" s="86">
        <f>B278+1</f>
        <v>128</v>
      </c>
      <c r="C279" s="12">
        <v>275</v>
      </c>
      <c r="D279" s="86" t="s">
        <v>34</v>
      </c>
      <c r="E279" s="87" t="s">
        <v>20</v>
      </c>
      <c r="F279" s="87" t="s">
        <v>18</v>
      </c>
      <c r="G279" s="107">
        <v>34126</v>
      </c>
      <c r="H279" s="99">
        <f t="shared" ca="1" si="10"/>
        <v>44936.653564583336</v>
      </c>
      <c r="I279" s="13">
        <f t="shared" ca="1" si="11"/>
        <v>29.618228944063933</v>
      </c>
      <c r="J279" s="100" t="s">
        <v>16</v>
      </c>
      <c r="K279" s="87" t="s">
        <v>25</v>
      </c>
      <c r="L279" s="54"/>
      <c r="M279" s="87">
        <v>1</v>
      </c>
      <c r="N279" s="124"/>
      <c r="O279" s="89"/>
    </row>
    <row r="280" spans="2:15" s="11" customFormat="1" ht="12.75" x14ac:dyDescent="0.25">
      <c r="B280" s="86">
        <f>B279+1</f>
        <v>129</v>
      </c>
      <c r="C280" s="12">
        <v>276</v>
      </c>
      <c r="D280" s="86" t="s">
        <v>34</v>
      </c>
      <c r="E280" s="87" t="s">
        <v>20</v>
      </c>
      <c r="F280" s="87" t="s">
        <v>15</v>
      </c>
      <c r="G280" s="107">
        <v>35236</v>
      </c>
      <c r="H280" s="99">
        <f t="shared" ca="1" si="10"/>
        <v>44936.653564583336</v>
      </c>
      <c r="I280" s="13">
        <f t="shared" ca="1" si="11"/>
        <v>26.577133053652975</v>
      </c>
      <c r="J280" s="100" t="s">
        <v>16</v>
      </c>
      <c r="K280" s="87" t="s">
        <v>25</v>
      </c>
      <c r="L280" s="37"/>
      <c r="M280" s="87">
        <v>1</v>
      </c>
      <c r="N280" s="124"/>
      <c r="O280" s="89"/>
    </row>
    <row r="281" spans="2:15" s="11" customFormat="1" ht="12.75" x14ac:dyDescent="0.25">
      <c r="B281" s="86">
        <f>B280+1</f>
        <v>130</v>
      </c>
      <c r="C281" s="12">
        <v>277</v>
      </c>
      <c r="D281" s="86" t="s">
        <v>34</v>
      </c>
      <c r="E281" s="87" t="s">
        <v>20</v>
      </c>
      <c r="F281" s="87" t="s">
        <v>15</v>
      </c>
      <c r="G281" s="107">
        <v>34900</v>
      </c>
      <c r="H281" s="99">
        <f t="shared" ca="1" si="10"/>
        <v>44936.653564583336</v>
      </c>
      <c r="I281" s="13">
        <f t="shared" ca="1" si="11"/>
        <v>27.497680998858453</v>
      </c>
      <c r="J281" s="100" t="s">
        <v>16</v>
      </c>
      <c r="K281" s="87" t="s">
        <v>25</v>
      </c>
      <c r="L281" s="37"/>
      <c r="M281" s="87">
        <v>1</v>
      </c>
      <c r="N281" s="124"/>
      <c r="O281" s="89"/>
    </row>
    <row r="282" spans="2:15" s="16" customFormat="1" ht="12.75" x14ac:dyDescent="0.25">
      <c r="B282" s="86">
        <f t="shared" ref="B282:B283" si="12">B281+1</f>
        <v>131</v>
      </c>
      <c r="C282" s="12">
        <v>278</v>
      </c>
      <c r="D282" s="86" t="s">
        <v>34</v>
      </c>
      <c r="E282" s="87" t="s">
        <v>20</v>
      </c>
      <c r="F282" s="87" t="s">
        <v>18</v>
      </c>
      <c r="G282" s="107">
        <v>35020</v>
      </c>
      <c r="H282" s="99">
        <f t="shared" ca="1" si="10"/>
        <v>44936.653564583336</v>
      </c>
      <c r="I282" s="13">
        <f t="shared" ca="1" si="11"/>
        <v>27.168913875570784</v>
      </c>
      <c r="J282" s="100" t="s">
        <v>16</v>
      </c>
      <c r="K282" s="87" t="s">
        <v>25</v>
      </c>
      <c r="M282" s="87">
        <v>1</v>
      </c>
      <c r="N282" s="121"/>
      <c r="O282" s="121"/>
    </row>
    <row r="283" spans="2:15" s="16" customFormat="1" ht="12.75" x14ac:dyDescent="0.25">
      <c r="B283" s="86">
        <f t="shared" si="12"/>
        <v>132</v>
      </c>
      <c r="C283" s="12">
        <v>279</v>
      </c>
      <c r="D283" s="86" t="s">
        <v>34</v>
      </c>
      <c r="E283" s="87" t="s">
        <v>20</v>
      </c>
      <c r="F283" s="87" t="s">
        <v>15</v>
      </c>
      <c r="G283" s="107">
        <v>34570</v>
      </c>
      <c r="H283" s="99">
        <f t="shared" ca="1" si="10"/>
        <v>44936.653564583336</v>
      </c>
      <c r="I283" s="13">
        <f t="shared" ca="1" si="11"/>
        <v>28.401790587899548</v>
      </c>
      <c r="J283" s="100" t="s">
        <v>16</v>
      </c>
      <c r="K283" s="87" t="s">
        <v>25</v>
      </c>
      <c r="M283" s="87">
        <v>1</v>
      </c>
      <c r="N283" s="121"/>
      <c r="O283" s="121"/>
    </row>
    <row r="284" spans="2:15" s="16" customFormat="1" ht="12.75" x14ac:dyDescent="0.25">
      <c r="B284" s="86">
        <f>B283+1</f>
        <v>133</v>
      </c>
      <c r="C284" s="12">
        <v>280</v>
      </c>
      <c r="D284" s="86" t="s">
        <v>34</v>
      </c>
      <c r="E284" s="87" t="s">
        <v>20</v>
      </c>
      <c r="F284" s="87" t="s">
        <v>15</v>
      </c>
      <c r="G284" s="107">
        <v>33920</v>
      </c>
      <c r="H284" s="99">
        <f t="shared" ca="1" si="10"/>
        <v>44936.653564583336</v>
      </c>
      <c r="I284" s="13">
        <f ca="1">SUM(H284-G284)/365</f>
        <v>30.18261250570777</v>
      </c>
      <c r="J284" s="100" t="s">
        <v>16</v>
      </c>
      <c r="K284" s="87" t="s">
        <v>25</v>
      </c>
      <c r="M284" s="87">
        <v>1</v>
      </c>
      <c r="N284" s="124"/>
      <c r="O284" s="89"/>
    </row>
    <row r="285" spans="2:15" s="16" customFormat="1" ht="12.75" x14ac:dyDescent="0.25">
      <c r="B285" s="86">
        <f>B284+1</f>
        <v>134</v>
      </c>
      <c r="C285" s="12">
        <v>281</v>
      </c>
      <c r="D285" s="86" t="s">
        <v>34</v>
      </c>
      <c r="E285" s="87" t="s">
        <v>20</v>
      </c>
      <c r="F285" s="87" t="s">
        <v>18</v>
      </c>
      <c r="G285" s="107">
        <v>35529</v>
      </c>
      <c r="H285" s="99">
        <f t="shared" ca="1" si="10"/>
        <v>44936.653564583336</v>
      </c>
      <c r="I285" s="13">
        <f ca="1">SUM(H285-G285)/365</f>
        <v>25.774393327625578</v>
      </c>
      <c r="J285" s="100" t="s">
        <v>16</v>
      </c>
      <c r="K285" s="87" t="s">
        <v>25</v>
      </c>
      <c r="M285" s="87">
        <v>1</v>
      </c>
      <c r="N285" s="124"/>
      <c r="O285" s="89"/>
    </row>
    <row r="286" spans="2:15" s="16" customFormat="1" ht="12.75" x14ac:dyDescent="0.25">
      <c r="B286" s="86">
        <f>B285+1</f>
        <v>135</v>
      </c>
      <c r="C286" s="12">
        <v>282</v>
      </c>
      <c r="D286" s="86" t="s">
        <v>34</v>
      </c>
      <c r="E286" s="87" t="s">
        <v>20</v>
      </c>
      <c r="F286" s="87" t="s">
        <v>18</v>
      </c>
      <c r="G286" s="107">
        <v>35006</v>
      </c>
      <c r="H286" s="99">
        <f t="shared" ca="1" si="10"/>
        <v>44936.653564583336</v>
      </c>
      <c r="I286" s="13">
        <f ca="1">SUM(H286-G286)/365</f>
        <v>27.207270039954345</v>
      </c>
      <c r="J286" s="100" t="s">
        <v>16</v>
      </c>
      <c r="K286" s="87" t="s">
        <v>25</v>
      </c>
      <c r="M286" s="87">
        <v>1</v>
      </c>
      <c r="N286" s="124"/>
      <c r="O286" s="89"/>
    </row>
    <row r="287" spans="2:15" s="16" customFormat="1" ht="12.75" x14ac:dyDescent="0.25">
      <c r="B287" s="86">
        <f>B286+1</f>
        <v>136</v>
      </c>
      <c r="C287" s="12">
        <v>283</v>
      </c>
      <c r="D287" s="86" t="s">
        <v>34</v>
      </c>
      <c r="E287" s="87" t="s">
        <v>14</v>
      </c>
      <c r="F287" s="130" t="s">
        <v>18</v>
      </c>
      <c r="G287" s="107">
        <v>34906</v>
      </c>
      <c r="H287" s="99">
        <f t="shared" ca="1" si="10"/>
        <v>44936.653564583336</v>
      </c>
      <c r="I287" s="13">
        <f t="shared" ref="I287:I288" ca="1" si="13">SUM(H287-G287)/365</f>
        <v>27.48124264269407</v>
      </c>
      <c r="J287" s="100" t="s">
        <v>16</v>
      </c>
      <c r="K287" s="87" t="s">
        <v>25</v>
      </c>
      <c r="L287" s="42"/>
      <c r="M287" s="130">
        <v>1</v>
      </c>
      <c r="N287" s="130"/>
      <c r="O287" s="87"/>
    </row>
    <row r="288" spans="2:15" s="16" customFormat="1" ht="12.75" x14ac:dyDescent="0.25">
      <c r="B288" s="86"/>
      <c r="C288" s="12">
        <v>284</v>
      </c>
      <c r="D288" s="82" t="s">
        <v>35</v>
      </c>
      <c r="E288" s="124" t="s">
        <v>14</v>
      </c>
      <c r="F288" s="124" t="s">
        <v>15</v>
      </c>
      <c r="G288" s="101">
        <v>33067</v>
      </c>
      <c r="H288" s="99">
        <f t="shared" ca="1" si="10"/>
        <v>44936.653564583336</v>
      </c>
      <c r="I288" s="13">
        <f t="shared" ca="1" si="13"/>
        <v>32.519598807077628</v>
      </c>
      <c r="J288" s="103" t="s">
        <v>19</v>
      </c>
      <c r="K288" s="88" t="s">
        <v>25</v>
      </c>
      <c r="L288" s="42"/>
      <c r="M288" s="138"/>
      <c r="N288" s="138">
        <v>1</v>
      </c>
      <c r="O288" s="87"/>
    </row>
    <row r="289" spans="2:15" s="16" customFormat="1" ht="12.75" x14ac:dyDescent="0.25">
      <c r="B289" s="86">
        <f>B287+1</f>
        <v>137</v>
      </c>
      <c r="C289" s="12">
        <v>285</v>
      </c>
      <c r="D289" s="86" t="s">
        <v>34</v>
      </c>
      <c r="E289" s="87" t="s">
        <v>20</v>
      </c>
      <c r="F289" s="87" t="s">
        <v>18</v>
      </c>
      <c r="G289" s="107">
        <v>33772</v>
      </c>
      <c r="H289" s="99">
        <f t="shared" ca="1" si="10"/>
        <v>44936.653564583336</v>
      </c>
      <c r="I289" s="13">
        <f ca="1">SUM(H289-G289)/365</f>
        <v>30.588091957762565</v>
      </c>
      <c r="J289" s="100" t="s">
        <v>16</v>
      </c>
      <c r="K289" s="87" t="s">
        <v>25</v>
      </c>
      <c r="M289" s="87">
        <v>1</v>
      </c>
      <c r="N289" s="124"/>
      <c r="O289" s="89"/>
    </row>
    <row r="290" spans="2:15" s="16" customFormat="1" ht="12.75" x14ac:dyDescent="0.25">
      <c r="B290" s="86">
        <f>B289+1</f>
        <v>138</v>
      </c>
      <c r="C290" s="12">
        <v>286</v>
      </c>
      <c r="D290" s="86" t="s">
        <v>34</v>
      </c>
      <c r="E290" s="87" t="s">
        <v>14</v>
      </c>
      <c r="F290" s="130" t="s">
        <v>15</v>
      </c>
      <c r="G290" s="107">
        <v>31404</v>
      </c>
      <c r="H290" s="99">
        <f t="shared" ca="1" si="10"/>
        <v>44936.653564583336</v>
      </c>
      <c r="I290" s="13">
        <f t="shared" ref="I290:I311" ca="1" si="14">SUM(H290-G290)/365</f>
        <v>37.075763190639279</v>
      </c>
      <c r="J290" s="100" t="s">
        <v>16</v>
      </c>
      <c r="K290" s="87" t="s">
        <v>25</v>
      </c>
      <c r="M290" s="130">
        <v>1</v>
      </c>
      <c r="N290" s="130"/>
      <c r="O290" s="87"/>
    </row>
    <row r="291" spans="2:15" s="16" customFormat="1" ht="12.75" x14ac:dyDescent="0.25">
      <c r="B291" s="86"/>
      <c r="C291" s="12">
        <v>287</v>
      </c>
      <c r="D291" s="82" t="s">
        <v>35</v>
      </c>
      <c r="E291" s="124" t="s">
        <v>14</v>
      </c>
      <c r="F291" s="124" t="s">
        <v>18</v>
      </c>
      <c r="G291" s="101">
        <v>30883</v>
      </c>
      <c r="H291" s="99">
        <f t="shared" ca="1" si="10"/>
        <v>44936.653564583336</v>
      </c>
      <c r="I291" s="13">
        <f t="shared" ca="1" si="14"/>
        <v>38.503160450913249</v>
      </c>
      <c r="J291" s="103" t="s">
        <v>19</v>
      </c>
      <c r="K291" s="88" t="s">
        <v>25</v>
      </c>
      <c r="M291" s="138"/>
      <c r="N291" s="138">
        <v>1</v>
      </c>
      <c r="O291" s="87"/>
    </row>
    <row r="292" spans="2:15" s="11" customFormat="1" ht="12.75" x14ac:dyDescent="0.25">
      <c r="B292" s="86"/>
      <c r="C292" s="12">
        <v>288</v>
      </c>
      <c r="D292" s="83" t="s">
        <v>24</v>
      </c>
      <c r="E292" s="89" t="s">
        <v>20</v>
      </c>
      <c r="F292" s="89" t="s">
        <v>15</v>
      </c>
      <c r="G292" s="81">
        <v>41754</v>
      </c>
      <c r="H292" s="99">
        <f t="shared" ca="1" si="10"/>
        <v>44936.653564583336</v>
      </c>
      <c r="I292" s="13">
        <f t="shared" ca="1" si="14"/>
        <v>8.7195988070776309</v>
      </c>
      <c r="J292" s="106" t="s">
        <v>21</v>
      </c>
      <c r="K292" s="89" t="s">
        <v>25</v>
      </c>
      <c r="M292" s="136"/>
      <c r="N292" s="136"/>
      <c r="O292" s="89">
        <v>1</v>
      </c>
    </row>
    <row r="293" spans="2:15" s="11" customFormat="1" ht="12.75" x14ac:dyDescent="0.25">
      <c r="B293" s="86"/>
      <c r="C293" s="12">
        <v>289</v>
      </c>
      <c r="D293" s="83" t="s">
        <v>24</v>
      </c>
      <c r="E293" s="89" t="s">
        <v>20</v>
      </c>
      <c r="F293" s="89" t="s">
        <v>15</v>
      </c>
      <c r="G293" s="81">
        <v>43017</v>
      </c>
      <c r="H293" s="99">
        <f t="shared" ca="1" si="10"/>
        <v>44936.653564583336</v>
      </c>
      <c r="I293" s="13">
        <f t="shared" ca="1" si="14"/>
        <v>5.2593248344748922</v>
      </c>
      <c r="J293" s="106" t="s">
        <v>21</v>
      </c>
      <c r="K293" s="89" t="s">
        <v>25</v>
      </c>
      <c r="L293" s="54"/>
      <c r="M293" s="136"/>
      <c r="N293" s="136"/>
      <c r="O293" s="89">
        <v>1</v>
      </c>
    </row>
    <row r="294" spans="2:15" s="16" customFormat="1" ht="12.75" x14ac:dyDescent="0.25">
      <c r="B294" s="86">
        <f>B290+1</f>
        <v>139</v>
      </c>
      <c r="C294" s="12">
        <v>290</v>
      </c>
      <c r="D294" s="86" t="s">
        <v>34</v>
      </c>
      <c r="E294" s="87" t="s">
        <v>20</v>
      </c>
      <c r="F294" s="130" t="s">
        <v>18</v>
      </c>
      <c r="G294" s="107">
        <v>34879</v>
      </c>
      <c r="H294" s="99">
        <f t="shared" ca="1" si="10"/>
        <v>44936.653564583336</v>
      </c>
      <c r="I294" s="13">
        <f t="shared" ca="1" si="14"/>
        <v>27.555215245433796</v>
      </c>
      <c r="J294" s="100" t="s">
        <v>16</v>
      </c>
      <c r="K294" s="87" t="s">
        <v>25</v>
      </c>
      <c r="M294" s="130">
        <v>1</v>
      </c>
      <c r="N294" s="130"/>
      <c r="O294" s="87"/>
    </row>
    <row r="295" spans="2:15" s="11" customFormat="1" ht="12.75" x14ac:dyDescent="0.25">
      <c r="B295" s="86">
        <f>B294+1</f>
        <v>140</v>
      </c>
      <c r="C295" s="12">
        <v>291</v>
      </c>
      <c r="D295" s="86" t="s">
        <v>34</v>
      </c>
      <c r="E295" s="87" t="s">
        <v>14</v>
      </c>
      <c r="F295" s="130" t="s">
        <v>15</v>
      </c>
      <c r="G295" s="107">
        <v>32455</v>
      </c>
      <c r="H295" s="99">
        <f t="shared" ca="1" si="10"/>
        <v>44936.653564583336</v>
      </c>
      <c r="I295" s="13">
        <f t="shared" ca="1" si="14"/>
        <v>34.196311135844752</v>
      </c>
      <c r="J295" s="100" t="s">
        <v>16</v>
      </c>
      <c r="K295" s="87" t="s">
        <v>25</v>
      </c>
      <c r="M295" s="130">
        <v>1</v>
      </c>
      <c r="N295" s="130"/>
      <c r="O295" s="87"/>
    </row>
    <row r="296" spans="2:15" s="11" customFormat="1" ht="12.75" x14ac:dyDescent="0.25">
      <c r="B296" s="86"/>
      <c r="C296" s="12">
        <v>292</v>
      </c>
      <c r="D296" s="82" t="s">
        <v>35</v>
      </c>
      <c r="E296" s="124" t="s">
        <v>14</v>
      </c>
      <c r="F296" s="124" t="s">
        <v>18</v>
      </c>
      <c r="G296" s="101">
        <v>33593</v>
      </c>
      <c r="H296" s="99">
        <f t="shared" ca="1" si="10"/>
        <v>44936.653564583336</v>
      </c>
      <c r="I296" s="13">
        <f t="shared" ca="1" si="14"/>
        <v>31.078502916666672</v>
      </c>
      <c r="J296" s="103" t="s">
        <v>19</v>
      </c>
      <c r="K296" s="88" t="s">
        <v>25</v>
      </c>
      <c r="L296" s="54"/>
      <c r="M296" s="138"/>
      <c r="N296" s="138">
        <v>1</v>
      </c>
      <c r="O296" s="87"/>
    </row>
    <row r="297" spans="2:15" s="11" customFormat="1" ht="12.75" x14ac:dyDescent="0.25">
      <c r="B297" s="86"/>
      <c r="C297" s="12">
        <v>293</v>
      </c>
      <c r="D297" s="83" t="s">
        <v>24</v>
      </c>
      <c r="E297" s="89" t="s">
        <v>20</v>
      </c>
      <c r="F297" s="89" t="s">
        <v>18</v>
      </c>
      <c r="G297" s="81">
        <v>42634</v>
      </c>
      <c r="H297" s="99">
        <f t="shared" ca="1" si="10"/>
        <v>44936.653564583336</v>
      </c>
      <c r="I297" s="13">
        <f t="shared" ca="1" si="14"/>
        <v>6.3086399029680429</v>
      </c>
      <c r="J297" s="106" t="s">
        <v>21</v>
      </c>
      <c r="K297" s="89" t="s">
        <v>25</v>
      </c>
      <c r="L297" s="37"/>
      <c r="M297" s="136"/>
      <c r="N297" s="136"/>
      <c r="O297" s="89">
        <v>1</v>
      </c>
    </row>
    <row r="298" spans="2:15" s="11" customFormat="1" ht="12.75" x14ac:dyDescent="0.25">
      <c r="B298" s="86">
        <f>B295+1</f>
        <v>141</v>
      </c>
      <c r="C298" s="12">
        <v>294</v>
      </c>
      <c r="D298" s="86" t="s">
        <v>34</v>
      </c>
      <c r="E298" s="87" t="s">
        <v>20</v>
      </c>
      <c r="F298" s="130" t="s">
        <v>15</v>
      </c>
      <c r="G298" s="107">
        <v>35090</v>
      </c>
      <c r="H298" s="99">
        <f t="shared" ca="1" si="10"/>
        <v>44936.653564583336</v>
      </c>
      <c r="I298" s="13">
        <f t="shared" ca="1" si="14"/>
        <v>26.977133053652974</v>
      </c>
      <c r="J298" s="100" t="s">
        <v>16</v>
      </c>
      <c r="K298" s="87" t="s">
        <v>25</v>
      </c>
      <c r="L298" s="37"/>
      <c r="M298" s="130">
        <v>1</v>
      </c>
      <c r="N298" s="130"/>
      <c r="O298" s="87"/>
    </row>
    <row r="299" spans="2:15" s="16" customFormat="1" ht="12.75" x14ac:dyDescent="0.25">
      <c r="B299" s="86">
        <f>B298+1</f>
        <v>142</v>
      </c>
      <c r="C299" s="12">
        <v>295</v>
      </c>
      <c r="D299" s="86" t="s">
        <v>34</v>
      </c>
      <c r="E299" s="87" t="s">
        <v>14</v>
      </c>
      <c r="F299" s="130" t="s">
        <v>18</v>
      </c>
      <c r="G299" s="107">
        <v>33748</v>
      </c>
      <c r="H299" s="99">
        <f t="shared" ca="1" si="10"/>
        <v>44936.653564583336</v>
      </c>
      <c r="I299" s="13">
        <f t="shared" ca="1" si="14"/>
        <v>30.653845382420098</v>
      </c>
      <c r="J299" s="100" t="s">
        <v>16</v>
      </c>
      <c r="K299" s="87" t="s">
        <v>25</v>
      </c>
      <c r="M299" s="130">
        <v>1</v>
      </c>
      <c r="N299" s="130"/>
      <c r="O299" s="87"/>
    </row>
    <row r="300" spans="2:15" s="11" customFormat="1" ht="12.75" x14ac:dyDescent="0.25">
      <c r="B300" s="86"/>
      <c r="C300" s="12">
        <v>296</v>
      </c>
      <c r="D300" s="82" t="s">
        <v>35</v>
      </c>
      <c r="E300" s="124" t="s">
        <v>14</v>
      </c>
      <c r="F300" s="124" t="s">
        <v>15</v>
      </c>
      <c r="G300" s="101">
        <v>33252</v>
      </c>
      <c r="H300" s="99">
        <f t="shared" ca="1" si="10"/>
        <v>44936.653564583336</v>
      </c>
      <c r="I300" s="13">
        <f t="shared" ca="1" si="14"/>
        <v>32.012749492009135</v>
      </c>
      <c r="J300" s="103" t="s">
        <v>19</v>
      </c>
      <c r="K300" s="88" t="s">
        <v>25</v>
      </c>
      <c r="M300" s="138"/>
      <c r="N300" s="138">
        <v>1</v>
      </c>
      <c r="O300" s="87"/>
    </row>
    <row r="301" spans="2:15" s="11" customFormat="1" ht="12.75" x14ac:dyDescent="0.25">
      <c r="B301" s="86"/>
      <c r="C301" s="12">
        <v>297</v>
      </c>
      <c r="D301" s="83" t="s">
        <v>24</v>
      </c>
      <c r="E301" s="89" t="s">
        <v>20</v>
      </c>
      <c r="F301" s="89" t="s">
        <v>18</v>
      </c>
      <c r="G301" s="81">
        <v>44159</v>
      </c>
      <c r="H301" s="99">
        <f t="shared" ca="1" si="10"/>
        <v>44936.653564583336</v>
      </c>
      <c r="I301" s="13">
        <f t="shared" ca="1" si="14"/>
        <v>2.1305577111872207</v>
      </c>
      <c r="J301" s="106" t="s">
        <v>21</v>
      </c>
      <c r="K301" s="89" t="s">
        <v>25</v>
      </c>
      <c r="L301" s="54"/>
      <c r="M301" s="136"/>
      <c r="N301" s="136"/>
      <c r="O301" s="89">
        <v>1</v>
      </c>
    </row>
    <row r="302" spans="2:15" s="11" customFormat="1" ht="12.75" x14ac:dyDescent="0.25">
      <c r="B302" s="86">
        <f>B299+1</f>
        <v>143</v>
      </c>
      <c r="C302" s="12">
        <v>298</v>
      </c>
      <c r="D302" s="86" t="s">
        <v>34</v>
      </c>
      <c r="E302" s="87" t="s">
        <v>14</v>
      </c>
      <c r="F302" s="130" t="s">
        <v>15</v>
      </c>
      <c r="G302" s="107">
        <v>34884</v>
      </c>
      <c r="H302" s="99">
        <f t="shared" ca="1" si="10"/>
        <v>44936.653564583336</v>
      </c>
      <c r="I302" s="13">
        <f t="shared" ca="1" si="14"/>
        <v>27.54151661529681</v>
      </c>
      <c r="J302" s="100" t="s">
        <v>16</v>
      </c>
      <c r="K302" s="87" t="s">
        <v>25</v>
      </c>
      <c r="L302" s="37"/>
      <c r="M302" s="130">
        <v>1</v>
      </c>
      <c r="N302" s="130"/>
      <c r="O302" s="87"/>
    </row>
    <row r="303" spans="2:15" s="16" customFormat="1" ht="12.75" x14ac:dyDescent="0.25">
      <c r="B303" s="86"/>
      <c r="C303" s="12">
        <v>299</v>
      </c>
      <c r="D303" s="82" t="s">
        <v>35</v>
      </c>
      <c r="E303" s="124" t="s">
        <v>14</v>
      </c>
      <c r="F303" s="124" t="s">
        <v>18</v>
      </c>
      <c r="G303" s="101">
        <v>35017</v>
      </c>
      <c r="H303" s="99">
        <f t="shared" ca="1" si="10"/>
        <v>44936.653564583336</v>
      </c>
      <c r="I303" s="13">
        <f t="shared" ca="1" si="14"/>
        <v>27.177133053652973</v>
      </c>
      <c r="J303" s="103" t="s">
        <v>19</v>
      </c>
      <c r="K303" s="88" t="s">
        <v>25</v>
      </c>
      <c r="M303" s="138"/>
      <c r="N303" s="138">
        <v>1</v>
      </c>
      <c r="O303" s="87"/>
    </row>
    <row r="304" spans="2:15" s="11" customFormat="1" ht="12.75" x14ac:dyDescent="0.25">
      <c r="B304" s="86">
        <f>B302+1</f>
        <v>144</v>
      </c>
      <c r="C304" s="12">
        <v>300</v>
      </c>
      <c r="D304" s="86" t="s">
        <v>34</v>
      </c>
      <c r="E304" s="87" t="s">
        <v>20</v>
      </c>
      <c r="F304" s="130" t="s">
        <v>15</v>
      </c>
      <c r="G304" s="107">
        <v>34374</v>
      </c>
      <c r="H304" s="99">
        <f t="shared" ca="1" si="10"/>
        <v>44936.653564583336</v>
      </c>
      <c r="I304" s="13">
        <f t="shared" ca="1" si="14"/>
        <v>28.938776889269413</v>
      </c>
      <c r="J304" s="100" t="s">
        <v>16</v>
      </c>
      <c r="K304" s="87" t="s">
        <v>25</v>
      </c>
      <c r="M304" s="130">
        <v>1</v>
      </c>
      <c r="N304" s="130"/>
      <c r="O304" s="87"/>
    </row>
    <row r="305" spans="2:15" s="11" customFormat="1" ht="12.75" x14ac:dyDescent="0.25">
      <c r="B305" s="86">
        <f>B304+1</f>
        <v>145</v>
      </c>
      <c r="C305" s="12">
        <v>301</v>
      </c>
      <c r="D305" s="86" t="s">
        <v>34</v>
      </c>
      <c r="E305" s="87" t="s">
        <v>14</v>
      </c>
      <c r="F305" s="130" t="s">
        <v>15</v>
      </c>
      <c r="G305" s="107">
        <v>34513</v>
      </c>
      <c r="H305" s="99">
        <f t="shared" ca="1" si="10"/>
        <v>44936.653564583336</v>
      </c>
      <c r="I305" s="13">
        <f t="shared" ca="1" si="14"/>
        <v>28.557954971461193</v>
      </c>
      <c r="J305" s="100" t="s">
        <v>16</v>
      </c>
      <c r="K305" s="87" t="s">
        <v>25</v>
      </c>
      <c r="L305" s="54"/>
      <c r="M305" s="130">
        <v>1</v>
      </c>
      <c r="N305" s="130"/>
      <c r="O305" s="87"/>
    </row>
    <row r="306" spans="2:15" s="11" customFormat="1" ht="12.75" x14ac:dyDescent="0.25">
      <c r="B306" s="86"/>
      <c r="C306" s="12">
        <v>302</v>
      </c>
      <c r="D306" s="82" t="s">
        <v>35</v>
      </c>
      <c r="E306" s="124" t="s">
        <v>14</v>
      </c>
      <c r="F306" s="124" t="s">
        <v>18</v>
      </c>
      <c r="G306" s="101">
        <v>31112</v>
      </c>
      <c r="H306" s="99">
        <f t="shared" ca="1" si="10"/>
        <v>44936.653564583336</v>
      </c>
      <c r="I306" s="13">
        <f t="shared" ca="1" si="14"/>
        <v>37.875763190639276</v>
      </c>
      <c r="J306" s="103" t="s">
        <v>19</v>
      </c>
      <c r="K306" s="88" t="s">
        <v>25</v>
      </c>
      <c r="L306" s="37"/>
      <c r="M306" s="138"/>
      <c r="N306" s="138">
        <v>1</v>
      </c>
      <c r="O306" s="87"/>
    </row>
    <row r="307" spans="2:15" s="11" customFormat="1" ht="12.75" x14ac:dyDescent="0.25">
      <c r="B307" s="86"/>
      <c r="C307" s="12">
        <v>303</v>
      </c>
      <c r="D307" s="83" t="s">
        <v>24</v>
      </c>
      <c r="E307" s="89" t="s">
        <v>20</v>
      </c>
      <c r="F307" s="89" t="s">
        <v>18</v>
      </c>
      <c r="G307" s="81">
        <v>43951</v>
      </c>
      <c r="H307" s="99">
        <f t="shared" ca="1" si="10"/>
        <v>44936.653564583336</v>
      </c>
      <c r="I307" s="13">
        <f t="shared" ca="1" si="14"/>
        <v>2.7004207248858507</v>
      </c>
      <c r="J307" s="106" t="s">
        <v>21</v>
      </c>
      <c r="K307" s="89" t="s">
        <v>25</v>
      </c>
      <c r="M307" s="136"/>
      <c r="N307" s="136"/>
      <c r="O307" s="89">
        <v>1</v>
      </c>
    </row>
    <row r="308" spans="2:15" s="11" customFormat="1" ht="12.75" x14ac:dyDescent="0.25">
      <c r="B308" s="86">
        <f>B305+1</f>
        <v>146</v>
      </c>
      <c r="C308" s="12">
        <v>304</v>
      </c>
      <c r="D308" s="86" t="s">
        <v>34</v>
      </c>
      <c r="E308" s="87" t="s">
        <v>20</v>
      </c>
      <c r="F308" s="130" t="s">
        <v>18</v>
      </c>
      <c r="G308" s="107">
        <v>34353</v>
      </c>
      <c r="H308" s="99">
        <f t="shared" ca="1" si="10"/>
        <v>44936.653564583336</v>
      </c>
      <c r="I308" s="13">
        <f t="shared" ca="1" si="14"/>
        <v>28.996311135844756</v>
      </c>
      <c r="J308" s="100" t="s">
        <v>16</v>
      </c>
      <c r="K308" s="87" t="s">
        <v>25</v>
      </c>
      <c r="L308" s="54"/>
      <c r="M308" s="130">
        <v>1</v>
      </c>
      <c r="N308" s="130"/>
      <c r="O308" s="87"/>
    </row>
    <row r="309" spans="2:15" s="11" customFormat="1" ht="12.75" x14ac:dyDescent="0.25">
      <c r="B309" s="23">
        <f>B308+1</f>
        <v>147</v>
      </c>
      <c r="C309" s="12">
        <v>305</v>
      </c>
      <c r="D309" s="23" t="s">
        <v>34</v>
      </c>
      <c r="E309" s="15" t="s">
        <v>20</v>
      </c>
      <c r="F309" s="32" t="s">
        <v>15</v>
      </c>
      <c r="G309" s="5">
        <v>35417</v>
      </c>
      <c r="H309" s="6">
        <f t="shared" ca="1" si="10"/>
        <v>44936.653564583336</v>
      </c>
      <c r="I309" s="7">
        <f t="shared" ca="1" si="14"/>
        <v>26.081242642694068</v>
      </c>
      <c r="J309" s="14" t="s">
        <v>16</v>
      </c>
      <c r="K309" s="15" t="s">
        <v>25</v>
      </c>
      <c r="M309" s="32">
        <v>1</v>
      </c>
      <c r="N309" s="32"/>
      <c r="O309" s="15"/>
    </row>
    <row r="310" spans="2:15" s="11" customFormat="1" ht="12.75" x14ac:dyDescent="0.25">
      <c r="B310" s="23">
        <f>B309+1</f>
        <v>148</v>
      </c>
      <c r="C310" s="12">
        <v>306</v>
      </c>
      <c r="D310" s="23" t="s">
        <v>34</v>
      </c>
      <c r="E310" s="15" t="s">
        <v>14</v>
      </c>
      <c r="F310" s="32" t="s">
        <v>15</v>
      </c>
      <c r="G310" s="5">
        <v>34398</v>
      </c>
      <c r="H310" s="6">
        <f t="shared" ca="1" si="10"/>
        <v>44936.653564583336</v>
      </c>
      <c r="I310" s="7">
        <f t="shared" ca="1" si="14"/>
        <v>28.87302346461188</v>
      </c>
      <c r="J310" s="14" t="s">
        <v>16</v>
      </c>
      <c r="K310" s="15" t="s">
        <v>25</v>
      </c>
      <c r="M310" s="32">
        <v>1</v>
      </c>
      <c r="N310" s="32"/>
      <c r="O310" s="15"/>
    </row>
    <row r="311" spans="2:15" s="11" customFormat="1" ht="12.75" x14ac:dyDescent="0.25">
      <c r="B311" s="23"/>
      <c r="C311" s="12">
        <v>307</v>
      </c>
      <c r="D311" s="82" t="s">
        <v>35</v>
      </c>
      <c r="E311" s="17" t="s">
        <v>14</v>
      </c>
      <c r="F311" s="17" t="s">
        <v>18</v>
      </c>
      <c r="G311" s="25">
        <v>34712</v>
      </c>
      <c r="H311" s="6">
        <f t="shared" ca="1" si="10"/>
        <v>44936.653564583336</v>
      </c>
      <c r="I311" s="7">
        <f t="shared" ca="1" si="14"/>
        <v>28.012749492009139</v>
      </c>
      <c r="J311" s="9" t="s">
        <v>19</v>
      </c>
      <c r="K311" s="24" t="s">
        <v>25</v>
      </c>
      <c r="L311" s="54"/>
      <c r="M311" s="69"/>
      <c r="N311" s="69">
        <v>1</v>
      </c>
      <c r="O311" s="15"/>
    </row>
    <row r="312" spans="2:15" s="11" customFormat="1" ht="12.75" x14ac:dyDescent="0.25">
      <c r="B312" s="23">
        <f>B344+1</f>
        <v>168</v>
      </c>
      <c r="C312" s="12">
        <v>308</v>
      </c>
      <c r="D312" s="23" t="s">
        <v>34</v>
      </c>
      <c r="E312" s="15" t="s">
        <v>14</v>
      </c>
      <c r="F312" s="15" t="s">
        <v>15</v>
      </c>
      <c r="G312" s="5">
        <v>34494</v>
      </c>
      <c r="H312" s="6">
        <f t="shared" ca="1" si="10"/>
        <v>44936.653564583336</v>
      </c>
      <c r="I312" s="7">
        <f ca="1">SUM(H312-G312)/365</f>
        <v>28.61000976598174</v>
      </c>
      <c r="J312" s="14" t="s">
        <v>16</v>
      </c>
      <c r="K312" s="15" t="s">
        <v>25</v>
      </c>
      <c r="L312" s="37"/>
      <c r="M312" s="15">
        <v>1</v>
      </c>
      <c r="N312" s="43"/>
      <c r="O312" s="43"/>
    </row>
    <row r="313" spans="2:15" s="16" customFormat="1" ht="12.75" x14ac:dyDescent="0.25">
      <c r="B313" s="86"/>
      <c r="C313" s="12">
        <v>309</v>
      </c>
      <c r="D313" s="82" t="s">
        <v>35</v>
      </c>
      <c r="E313" s="88" t="s">
        <v>14</v>
      </c>
      <c r="F313" s="88" t="s">
        <v>18</v>
      </c>
      <c r="G313" s="101">
        <v>34620</v>
      </c>
      <c r="H313" s="99">
        <f t="shared" ca="1" si="10"/>
        <v>44936.653564583336</v>
      </c>
      <c r="I313" s="13">
        <f t="shared" ref="I313" ca="1" si="15">SUM(H313-G313)/365</f>
        <v>28.264804286529685</v>
      </c>
      <c r="J313" s="103" t="s">
        <v>19</v>
      </c>
      <c r="K313" s="88" t="s">
        <v>25</v>
      </c>
      <c r="M313" s="88"/>
      <c r="N313" s="88">
        <v>1</v>
      </c>
      <c r="O313" s="89"/>
    </row>
    <row r="314" spans="2:15" s="16" customFormat="1" ht="12.75" x14ac:dyDescent="0.25">
      <c r="B314" s="86">
        <f>B343+1</f>
        <v>166</v>
      </c>
      <c r="C314" s="12">
        <v>310</v>
      </c>
      <c r="D314" s="86" t="s">
        <v>34</v>
      </c>
      <c r="E314" s="87" t="s">
        <v>20</v>
      </c>
      <c r="F314" s="87" t="s">
        <v>18</v>
      </c>
      <c r="G314" s="107">
        <v>34617</v>
      </c>
      <c r="H314" s="99">
        <f t="shared" ca="1" si="10"/>
        <v>44936.653564583336</v>
      </c>
      <c r="I314" s="13">
        <f ca="1">SUM(H314-G314)/365</f>
        <v>28.273023464611878</v>
      </c>
      <c r="J314" s="100" t="s">
        <v>16</v>
      </c>
      <c r="K314" s="87" t="s">
        <v>25</v>
      </c>
      <c r="M314" s="87">
        <v>1</v>
      </c>
      <c r="N314" s="121"/>
      <c r="O314" s="121"/>
    </row>
    <row r="315" spans="2:15" s="16" customFormat="1" ht="12.75" x14ac:dyDescent="0.25">
      <c r="B315" s="86">
        <f>B310+1</f>
        <v>149</v>
      </c>
      <c r="C315" s="12">
        <v>311</v>
      </c>
      <c r="D315" s="86" t="s">
        <v>34</v>
      </c>
      <c r="E315" s="87" t="s">
        <v>14</v>
      </c>
      <c r="F315" s="87" t="s">
        <v>18</v>
      </c>
      <c r="G315" s="107">
        <v>23276</v>
      </c>
      <c r="H315" s="99">
        <f t="shared" ca="1" si="10"/>
        <v>44936.653564583336</v>
      </c>
      <c r="I315" s="13">
        <f t="shared" ca="1" si="11"/>
        <v>59.344256341324204</v>
      </c>
      <c r="J315" s="100" t="s">
        <v>16</v>
      </c>
      <c r="K315" s="87" t="s">
        <v>25</v>
      </c>
      <c r="L315" s="54"/>
      <c r="M315" s="87">
        <v>1</v>
      </c>
      <c r="N315" s="124"/>
      <c r="O315" s="89"/>
    </row>
    <row r="316" spans="2:15" s="16" customFormat="1" ht="12.75" x14ac:dyDescent="0.25">
      <c r="B316" s="86">
        <f>B315+1</f>
        <v>150</v>
      </c>
      <c r="C316" s="12">
        <v>312</v>
      </c>
      <c r="D316" s="86" t="s">
        <v>34</v>
      </c>
      <c r="E316" s="87" t="s">
        <v>14</v>
      </c>
      <c r="F316" s="87" t="s">
        <v>15</v>
      </c>
      <c r="G316" s="107">
        <v>26824</v>
      </c>
      <c r="H316" s="99">
        <f t="shared" ca="1" si="10"/>
        <v>44936.653564583336</v>
      </c>
      <c r="I316" s="13">
        <f t="shared" ca="1" si="11"/>
        <v>49.62370839611873</v>
      </c>
      <c r="J316" s="100" t="s">
        <v>16</v>
      </c>
      <c r="K316" s="87" t="s">
        <v>25</v>
      </c>
      <c r="M316" s="87">
        <v>1</v>
      </c>
      <c r="N316" s="124"/>
      <c r="O316" s="89"/>
    </row>
    <row r="317" spans="2:15" s="16" customFormat="1" ht="12.75" x14ac:dyDescent="0.25">
      <c r="B317" s="86"/>
      <c r="C317" s="12">
        <v>313</v>
      </c>
      <c r="D317" s="82" t="s">
        <v>35</v>
      </c>
      <c r="E317" s="88" t="s">
        <v>14</v>
      </c>
      <c r="F317" s="88" t="s">
        <v>18</v>
      </c>
      <c r="G317" s="101">
        <v>29230</v>
      </c>
      <c r="H317" s="99">
        <f t="shared" ca="1" si="10"/>
        <v>44936.653564583336</v>
      </c>
      <c r="I317" s="13">
        <f t="shared" ca="1" si="11"/>
        <v>43.031927574200921</v>
      </c>
      <c r="J317" s="103" t="s">
        <v>19</v>
      </c>
      <c r="K317" s="88" t="s">
        <v>25</v>
      </c>
      <c r="M317" s="88"/>
      <c r="N317" s="88">
        <v>1</v>
      </c>
      <c r="O317" s="89"/>
    </row>
    <row r="318" spans="2:15" s="16" customFormat="1" ht="12.75" x14ac:dyDescent="0.25">
      <c r="B318" s="86">
        <f>B316+1</f>
        <v>151</v>
      </c>
      <c r="C318" s="12">
        <v>314</v>
      </c>
      <c r="D318" s="86" t="s">
        <v>34</v>
      </c>
      <c r="E318" s="87" t="s">
        <v>20</v>
      </c>
      <c r="F318" s="87" t="s">
        <v>18</v>
      </c>
      <c r="G318" s="107">
        <v>27443</v>
      </c>
      <c r="H318" s="99">
        <f t="shared" ca="1" si="10"/>
        <v>44936.653564583336</v>
      </c>
      <c r="I318" s="13">
        <f t="shared" ca="1" si="11"/>
        <v>47.927817985159827</v>
      </c>
      <c r="J318" s="100" t="s">
        <v>16</v>
      </c>
      <c r="K318" s="87" t="s">
        <v>25</v>
      </c>
      <c r="L318" s="54"/>
      <c r="M318" s="87">
        <v>1</v>
      </c>
      <c r="N318" s="124"/>
      <c r="O318" s="89"/>
    </row>
    <row r="319" spans="2:15" s="16" customFormat="1" ht="12.75" x14ac:dyDescent="0.25">
      <c r="B319" s="86">
        <f>B318+1</f>
        <v>152</v>
      </c>
      <c r="C319" s="12">
        <v>315</v>
      </c>
      <c r="D319" s="86" t="s">
        <v>34</v>
      </c>
      <c r="E319" s="87" t="s">
        <v>20</v>
      </c>
      <c r="F319" s="87" t="s">
        <v>18</v>
      </c>
      <c r="G319" s="107">
        <v>30059</v>
      </c>
      <c r="H319" s="99">
        <f t="shared" ca="1" si="10"/>
        <v>44936.653564583336</v>
      </c>
      <c r="I319" s="13">
        <f t="shared" ca="1" si="11"/>
        <v>40.760694697488589</v>
      </c>
      <c r="J319" s="100" t="s">
        <v>16</v>
      </c>
      <c r="K319" s="87" t="s">
        <v>25</v>
      </c>
      <c r="M319" s="87">
        <v>1</v>
      </c>
      <c r="N319" s="124"/>
      <c r="O319" s="89"/>
    </row>
    <row r="320" spans="2:15" s="16" customFormat="1" ht="12.75" x14ac:dyDescent="0.25">
      <c r="B320" s="86"/>
      <c r="C320" s="12">
        <v>316</v>
      </c>
      <c r="D320" s="82" t="s">
        <v>35</v>
      </c>
      <c r="E320" s="88" t="s">
        <v>14</v>
      </c>
      <c r="F320" s="88" t="s">
        <v>15</v>
      </c>
      <c r="G320" s="101">
        <v>30291</v>
      </c>
      <c r="H320" s="99">
        <f t="shared" ca="1" si="10"/>
        <v>44936.653564583336</v>
      </c>
      <c r="I320" s="13">
        <f t="shared" ca="1" si="11"/>
        <v>40.12507825913243</v>
      </c>
      <c r="J320" s="103" t="s">
        <v>19</v>
      </c>
      <c r="K320" s="88" t="s">
        <v>25</v>
      </c>
      <c r="L320" s="54"/>
      <c r="M320" s="88"/>
      <c r="N320" s="88">
        <v>1</v>
      </c>
      <c r="O320" s="89"/>
    </row>
    <row r="321" spans="2:15" s="16" customFormat="1" ht="12.75" x14ac:dyDescent="0.25">
      <c r="B321" s="86">
        <f>B319+1</f>
        <v>153</v>
      </c>
      <c r="C321" s="12">
        <v>317</v>
      </c>
      <c r="D321" s="86" t="s">
        <v>34</v>
      </c>
      <c r="E321" s="87" t="s">
        <v>14</v>
      </c>
      <c r="F321" s="87" t="s">
        <v>18</v>
      </c>
      <c r="G321" s="107">
        <v>30021</v>
      </c>
      <c r="H321" s="99">
        <f t="shared" ca="1" si="10"/>
        <v>44936.653564583336</v>
      </c>
      <c r="I321" s="13">
        <f t="shared" ca="1" si="11"/>
        <v>40.864804286529683</v>
      </c>
      <c r="J321" s="100" t="s">
        <v>16</v>
      </c>
      <c r="K321" s="87" t="s">
        <v>25</v>
      </c>
      <c r="L321" s="31"/>
      <c r="M321" s="87">
        <v>1</v>
      </c>
      <c r="N321" s="124"/>
      <c r="O321" s="89"/>
    </row>
    <row r="322" spans="2:15" s="16" customFormat="1" ht="12.75" x14ac:dyDescent="0.25">
      <c r="B322" s="86"/>
      <c r="C322" s="12">
        <v>318</v>
      </c>
      <c r="D322" s="82" t="s">
        <v>35</v>
      </c>
      <c r="E322" s="88" t="s">
        <v>14</v>
      </c>
      <c r="F322" s="88" t="s">
        <v>15</v>
      </c>
      <c r="G322" s="101">
        <v>30270</v>
      </c>
      <c r="H322" s="99">
        <f t="shared" ca="1" si="10"/>
        <v>44936.653564583336</v>
      </c>
      <c r="I322" s="13">
        <f t="shared" ca="1" si="11"/>
        <v>40.182612505707766</v>
      </c>
      <c r="J322" s="103" t="s">
        <v>19</v>
      </c>
      <c r="K322" s="88" t="s">
        <v>25</v>
      </c>
      <c r="L322" s="31"/>
      <c r="M322" s="88"/>
      <c r="N322" s="88">
        <v>1</v>
      </c>
      <c r="O322" s="89"/>
    </row>
    <row r="323" spans="2:15" s="16" customFormat="1" ht="12.75" x14ac:dyDescent="0.25">
      <c r="B323" s="86"/>
      <c r="C323" s="12">
        <v>319</v>
      </c>
      <c r="D323" s="83" t="s">
        <v>24</v>
      </c>
      <c r="E323" s="89" t="s">
        <v>20</v>
      </c>
      <c r="F323" s="89" t="s">
        <v>15</v>
      </c>
      <c r="G323" s="81">
        <v>39200</v>
      </c>
      <c r="H323" s="99">
        <f t="shared" ca="1" si="10"/>
        <v>44936.653564583336</v>
      </c>
      <c r="I323" s="13">
        <f t="shared" ca="1" si="11"/>
        <v>15.716859081050234</v>
      </c>
      <c r="J323" s="106" t="s">
        <v>21</v>
      </c>
      <c r="K323" s="89" t="s">
        <v>25</v>
      </c>
      <c r="L323" s="31"/>
      <c r="M323" s="87"/>
      <c r="N323" s="124"/>
      <c r="O323" s="89">
        <v>1</v>
      </c>
    </row>
    <row r="324" spans="2:15" s="16" customFormat="1" ht="12.75" x14ac:dyDescent="0.25">
      <c r="B324" s="86"/>
      <c r="C324" s="12">
        <v>320</v>
      </c>
      <c r="D324" s="83" t="s">
        <v>24</v>
      </c>
      <c r="E324" s="89" t="s">
        <v>20</v>
      </c>
      <c r="F324" s="89" t="s">
        <v>15</v>
      </c>
      <c r="G324" s="81">
        <v>40270</v>
      </c>
      <c r="H324" s="99">
        <f t="shared" ca="1" si="10"/>
        <v>44936.653564583336</v>
      </c>
      <c r="I324" s="13">
        <f t="shared" ca="1" si="11"/>
        <v>12.785352231735166</v>
      </c>
      <c r="J324" s="106" t="s">
        <v>21</v>
      </c>
      <c r="K324" s="89" t="s">
        <v>25</v>
      </c>
      <c r="M324" s="87"/>
      <c r="N324" s="124"/>
      <c r="O324" s="89">
        <v>1</v>
      </c>
    </row>
    <row r="325" spans="2:15" s="11" customFormat="1" ht="12.75" x14ac:dyDescent="0.25">
      <c r="B325" s="86"/>
      <c r="C325" s="12">
        <v>321</v>
      </c>
      <c r="D325" s="83" t="s">
        <v>24</v>
      </c>
      <c r="E325" s="89" t="s">
        <v>20</v>
      </c>
      <c r="F325" s="89" t="s">
        <v>15</v>
      </c>
      <c r="G325" s="81">
        <v>41841</v>
      </c>
      <c r="H325" s="99">
        <f t="shared" ref="H325:H346" ca="1" si="16">NOW()</f>
        <v>44936.653564583336</v>
      </c>
      <c r="I325" s="13">
        <f t="shared" ca="1" si="11"/>
        <v>8.4812426426940704</v>
      </c>
      <c r="J325" s="106" t="s">
        <v>21</v>
      </c>
      <c r="K325" s="89" t="s">
        <v>25</v>
      </c>
      <c r="L325" s="54"/>
      <c r="M325" s="87"/>
      <c r="N325" s="124"/>
      <c r="O325" s="89">
        <v>1</v>
      </c>
    </row>
    <row r="326" spans="2:15" s="11" customFormat="1" ht="12.75" x14ac:dyDescent="0.25">
      <c r="B326" s="86">
        <f>B321+1</f>
        <v>154</v>
      </c>
      <c r="C326" s="12">
        <v>322</v>
      </c>
      <c r="D326" s="86" t="s">
        <v>34</v>
      </c>
      <c r="E326" s="87" t="s">
        <v>14</v>
      </c>
      <c r="F326" s="87" t="s">
        <v>18</v>
      </c>
      <c r="G326" s="107">
        <v>30570</v>
      </c>
      <c r="H326" s="99">
        <f t="shared" ca="1" si="16"/>
        <v>44936.653564583336</v>
      </c>
      <c r="I326" s="13">
        <f t="shared" ca="1" si="11"/>
        <v>39.36069469748859</v>
      </c>
      <c r="J326" s="100" t="s">
        <v>16</v>
      </c>
      <c r="K326" s="87" t="s">
        <v>25</v>
      </c>
      <c r="L326" s="37"/>
      <c r="M326" s="87">
        <v>1</v>
      </c>
      <c r="N326" s="124"/>
      <c r="O326" s="89"/>
    </row>
    <row r="327" spans="2:15" s="16" customFormat="1" ht="12.75" x14ac:dyDescent="0.25">
      <c r="B327" s="86"/>
      <c r="C327" s="12">
        <v>323</v>
      </c>
      <c r="D327" s="82" t="s">
        <v>35</v>
      </c>
      <c r="E327" s="88" t="s">
        <v>14</v>
      </c>
      <c r="F327" s="88" t="s">
        <v>15</v>
      </c>
      <c r="G327" s="101">
        <v>27715</v>
      </c>
      <c r="H327" s="99">
        <f t="shared" ca="1" si="16"/>
        <v>44936.653564583336</v>
      </c>
      <c r="I327" s="13">
        <f t="shared" ca="1" si="11"/>
        <v>47.182612505707766</v>
      </c>
      <c r="J327" s="103" t="s">
        <v>19</v>
      </c>
      <c r="K327" s="88" t="s">
        <v>25</v>
      </c>
      <c r="M327" s="88"/>
      <c r="N327" s="88">
        <v>1</v>
      </c>
      <c r="O327" s="89"/>
    </row>
    <row r="328" spans="2:15" s="16" customFormat="1" ht="12.75" x14ac:dyDescent="0.25">
      <c r="B328" s="86"/>
      <c r="C328" s="12">
        <v>324</v>
      </c>
      <c r="D328" s="83" t="s">
        <v>24</v>
      </c>
      <c r="E328" s="89" t="s">
        <v>20</v>
      </c>
      <c r="F328" s="89" t="s">
        <v>15</v>
      </c>
      <c r="G328" s="81">
        <v>41296</v>
      </c>
      <c r="H328" s="99">
        <f t="shared" ca="1" si="16"/>
        <v>44936.653564583336</v>
      </c>
      <c r="I328" s="13">
        <f t="shared" ca="1" si="11"/>
        <v>9.9743933276255774</v>
      </c>
      <c r="J328" s="106" t="s">
        <v>21</v>
      </c>
      <c r="K328" s="89" t="s">
        <v>25</v>
      </c>
      <c r="L328" s="54"/>
      <c r="M328" s="87"/>
      <c r="N328" s="124"/>
      <c r="O328" s="89">
        <v>1</v>
      </c>
    </row>
    <row r="329" spans="2:15" s="16" customFormat="1" ht="12.75" x14ac:dyDescent="0.25">
      <c r="B329" s="86">
        <f>B326+1</f>
        <v>155</v>
      </c>
      <c r="C329" s="12">
        <v>325</v>
      </c>
      <c r="D329" s="86" t="s">
        <v>34</v>
      </c>
      <c r="E329" s="87" t="s">
        <v>14</v>
      </c>
      <c r="F329" s="87" t="s">
        <v>18</v>
      </c>
      <c r="G329" s="107">
        <v>31177</v>
      </c>
      <c r="H329" s="99">
        <f t="shared" ca="1" si="16"/>
        <v>44936.653564583336</v>
      </c>
      <c r="I329" s="13">
        <f t="shared" ca="1" si="11"/>
        <v>37.697680998858452</v>
      </c>
      <c r="J329" s="100" t="s">
        <v>16</v>
      </c>
      <c r="K329" s="87" t="s">
        <v>25</v>
      </c>
      <c r="L329" s="37"/>
      <c r="M329" s="87">
        <v>1</v>
      </c>
      <c r="N329" s="124"/>
      <c r="O329" s="89"/>
    </row>
    <row r="330" spans="2:15" s="11" customFormat="1" ht="12.75" x14ac:dyDescent="0.25">
      <c r="B330" s="86"/>
      <c r="C330" s="12">
        <v>326</v>
      </c>
      <c r="D330" s="82" t="s">
        <v>35</v>
      </c>
      <c r="E330" s="88" t="s">
        <v>14</v>
      </c>
      <c r="F330" s="88" t="s">
        <v>15</v>
      </c>
      <c r="G330" s="101">
        <v>32021</v>
      </c>
      <c r="H330" s="99">
        <f t="shared" ca="1" si="16"/>
        <v>44936.653564583336</v>
      </c>
      <c r="I330" s="13">
        <f t="shared" ca="1" si="11"/>
        <v>35.385352231735169</v>
      </c>
      <c r="J330" s="103" t="s">
        <v>19</v>
      </c>
      <c r="K330" s="88" t="s">
        <v>25</v>
      </c>
      <c r="L330" s="16"/>
      <c r="M330" s="88"/>
      <c r="N330" s="88">
        <v>1</v>
      </c>
      <c r="O330" s="89"/>
    </row>
    <row r="331" spans="2:15" s="11" customFormat="1" ht="12.75" x14ac:dyDescent="0.25">
      <c r="B331" s="86"/>
      <c r="C331" s="12">
        <v>327</v>
      </c>
      <c r="D331" s="83" t="s">
        <v>24</v>
      </c>
      <c r="E331" s="89" t="s">
        <v>20</v>
      </c>
      <c r="F331" s="89" t="s">
        <v>18</v>
      </c>
      <c r="G331" s="81">
        <v>42580</v>
      </c>
      <c r="H331" s="99">
        <f t="shared" ca="1" si="16"/>
        <v>44936.653564583336</v>
      </c>
      <c r="I331" s="13">
        <f t="shared" ca="1" si="11"/>
        <v>6.456585108447495</v>
      </c>
      <c r="J331" s="106" t="s">
        <v>21</v>
      </c>
      <c r="K331" s="89" t="s">
        <v>25</v>
      </c>
      <c r="M331" s="87"/>
      <c r="N331" s="124"/>
      <c r="O331" s="89">
        <v>1</v>
      </c>
    </row>
    <row r="332" spans="2:15" s="11" customFormat="1" ht="12.75" x14ac:dyDescent="0.25">
      <c r="B332" s="86">
        <f>B329+1</f>
        <v>156</v>
      </c>
      <c r="C332" s="12">
        <v>328</v>
      </c>
      <c r="D332" s="86" t="s">
        <v>34</v>
      </c>
      <c r="E332" s="87" t="s">
        <v>20</v>
      </c>
      <c r="F332" s="87" t="s">
        <v>15</v>
      </c>
      <c r="G332" s="107">
        <v>33896</v>
      </c>
      <c r="H332" s="99">
        <f t="shared" ca="1" si="16"/>
        <v>44936.653564583336</v>
      </c>
      <c r="I332" s="13">
        <f t="shared" ca="1" si="11"/>
        <v>30.248365930365303</v>
      </c>
      <c r="J332" s="100" t="s">
        <v>16</v>
      </c>
      <c r="K332" s="87" t="s">
        <v>25</v>
      </c>
      <c r="M332" s="87">
        <v>1</v>
      </c>
      <c r="N332" s="124"/>
      <c r="O332" s="89"/>
    </row>
    <row r="333" spans="2:15" s="11" customFormat="1" ht="12.75" x14ac:dyDescent="0.25">
      <c r="B333" s="86">
        <f>B332+1</f>
        <v>157</v>
      </c>
      <c r="C333" s="12">
        <v>329</v>
      </c>
      <c r="D333" s="86" t="s">
        <v>34</v>
      </c>
      <c r="E333" s="87" t="s">
        <v>20</v>
      </c>
      <c r="F333" s="87" t="s">
        <v>15</v>
      </c>
      <c r="G333" s="107">
        <v>33552</v>
      </c>
      <c r="H333" s="99">
        <f t="shared" ca="1" si="16"/>
        <v>44936.653564583336</v>
      </c>
      <c r="I333" s="13">
        <f t="shared" ca="1" si="11"/>
        <v>31.190831683789959</v>
      </c>
      <c r="J333" s="100" t="s">
        <v>16</v>
      </c>
      <c r="K333" s="87" t="s">
        <v>25</v>
      </c>
      <c r="L333" s="16"/>
      <c r="M333" s="130">
        <v>1</v>
      </c>
      <c r="N333" s="130"/>
      <c r="O333" s="87"/>
    </row>
    <row r="334" spans="2:15" s="11" customFormat="1" ht="12.75" x14ac:dyDescent="0.25">
      <c r="B334" s="86">
        <f>B333+1</f>
        <v>158</v>
      </c>
      <c r="C334" s="12">
        <v>330</v>
      </c>
      <c r="D334" s="86" t="s">
        <v>34</v>
      </c>
      <c r="E334" s="87" t="s">
        <v>20</v>
      </c>
      <c r="F334" s="87" t="s">
        <v>18</v>
      </c>
      <c r="G334" s="107">
        <v>33890</v>
      </c>
      <c r="H334" s="99">
        <f t="shared" ca="1" si="16"/>
        <v>44936.653564583336</v>
      </c>
      <c r="I334" s="13">
        <f t="shared" ca="1" si="11"/>
        <v>30.264804286529685</v>
      </c>
      <c r="J334" s="100" t="s">
        <v>16</v>
      </c>
      <c r="K334" s="87" t="s">
        <v>25</v>
      </c>
      <c r="L334" s="54"/>
      <c r="M334" s="130">
        <v>1</v>
      </c>
      <c r="N334" s="134"/>
      <c r="O334" s="89"/>
    </row>
    <row r="335" spans="2:15" s="11" customFormat="1" ht="12.75" x14ac:dyDescent="0.25">
      <c r="B335" s="86">
        <f>B334+1</f>
        <v>159</v>
      </c>
      <c r="C335" s="12">
        <v>331</v>
      </c>
      <c r="D335" s="86" t="s">
        <v>34</v>
      </c>
      <c r="E335" s="87" t="s">
        <v>14</v>
      </c>
      <c r="F335" s="87" t="s">
        <v>15</v>
      </c>
      <c r="G335" s="107">
        <v>31194</v>
      </c>
      <c r="H335" s="99">
        <f t="shared" ca="1" si="16"/>
        <v>44936.653564583336</v>
      </c>
      <c r="I335" s="13">
        <f t="shared" ca="1" si="11"/>
        <v>37.651105656392701</v>
      </c>
      <c r="J335" s="100" t="s">
        <v>16</v>
      </c>
      <c r="K335" s="87" t="s">
        <v>25</v>
      </c>
      <c r="M335" s="87">
        <v>1</v>
      </c>
      <c r="N335" s="124"/>
      <c r="O335" s="89"/>
    </row>
    <row r="336" spans="2:15" s="16" customFormat="1" ht="12.75" x14ac:dyDescent="0.25">
      <c r="B336" s="86"/>
      <c r="C336" s="12">
        <v>332</v>
      </c>
      <c r="D336" s="82" t="s">
        <v>35</v>
      </c>
      <c r="E336" s="88" t="s">
        <v>14</v>
      </c>
      <c r="F336" s="88" t="s">
        <v>18</v>
      </c>
      <c r="G336" s="101">
        <v>29913</v>
      </c>
      <c r="H336" s="99">
        <f t="shared" ca="1" si="16"/>
        <v>44936.653564583336</v>
      </c>
      <c r="I336" s="13">
        <f t="shared" ca="1" si="11"/>
        <v>41.160694697488587</v>
      </c>
      <c r="J336" s="103" t="s">
        <v>19</v>
      </c>
      <c r="K336" s="88" t="s">
        <v>25</v>
      </c>
      <c r="L336" s="42"/>
      <c r="M336" s="88"/>
      <c r="N336" s="88">
        <v>1</v>
      </c>
      <c r="O336" s="89"/>
    </row>
    <row r="337" spans="2:15" s="16" customFormat="1" ht="12.75" x14ac:dyDescent="0.25">
      <c r="B337" s="86">
        <f>B335+1</f>
        <v>160</v>
      </c>
      <c r="C337" s="12">
        <v>333</v>
      </c>
      <c r="D337" s="86" t="s">
        <v>34</v>
      </c>
      <c r="E337" s="87" t="s">
        <v>14</v>
      </c>
      <c r="F337" s="87" t="s">
        <v>18</v>
      </c>
      <c r="G337" s="107">
        <v>32628</v>
      </c>
      <c r="H337" s="99">
        <f t="shared" ca="1" si="16"/>
        <v>44936.653564583336</v>
      </c>
      <c r="I337" s="13">
        <f t="shared" ca="1" si="11"/>
        <v>33.722338533105031</v>
      </c>
      <c r="J337" s="100" t="s">
        <v>16</v>
      </c>
      <c r="K337" s="87" t="s">
        <v>25</v>
      </c>
      <c r="L337" s="42"/>
      <c r="M337" s="87">
        <v>1</v>
      </c>
      <c r="N337" s="87"/>
      <c r="O337" s="87"/>
    </row>
    <row r="338" spans="2:15" s="16" customFormat="1" ht="12.75" x14ac:dyDescent="0.25">
      <c r="B338" s="86">
        <f t="shared" ref="B338:B341" si="17">B337+1</f>
        <v>161</v>
      </c>
      <c r="C338" s="12">
        <v>334</v>
      </c>
      <c r="D338" s="86" t="s">
        <v>34</v>
      </c>
      <c r="E338" s="87" t="s">
        <v>20</v>
      </c>
      <c r="F338" s="87" t="s">
        <v>18</v>
      </c>
      <c r="G338" s="107">
        <v>32195</v>
      </c>
      <c r="H338" s="99">
        <f t="shared" ca="1" si="16"/>
        <v>44936.653564583336</v>
      </c>
      <c r="I338" s="13">
        <f t="shared" ca="1" si="11"/>
        <v>34.908639902968041</v>
      </c>
      <c r="J338" s="100" t="s">
        <v>16</v>
      </c>
      <c r="K338" s="87" t="s">
        <v>25</v>
      </c>
      <c r="L338" s="42"/>
      <c r="M338" s="87">
        <v>1</v>
      </c>
      <c r="N338" s="121"/>
      <c r="O338" s="121"/>
    </row>
    <row r="339" spans="2:15" s="16" customFormat="1" ht="12.75" x14ac:dyDescent="0.25">
      <c r="B339" s="86">
        <f t="shared" si="17"/>
        <v>162</v>
      </c>
      <c r="C339" s="12">
        <v>335</v>
      </c>
      <c r="D339" s="86" t="s">
        <v>34</v>
      </c>
      <c r="E339" s="87" t="s">
        <v>20</v>
      </c>
      <c r="F339" s="87" t="s">
        <v>18</v>
      </c>
      <c r="G339" s="107">
        <v>33994</v>
      </c>
      <c r="H339" s="99">
        <f t="shared" ca="1" si="16"/>
        <v>44936.653564583336</v>
      </c>
      <c r="I339" s="13">
        <f t="shared" ca="1" si="11"/>
        <v>29.97987277968037</v>
      </c>
      <c r="J339" s="100" t="s">
        <v>16</v>
      </c>
      <c r="K339" s="87" t="s">
        <v>25</v>
      </c>
      <c r="L339" s="42"/>
      <c r="M339" s="87">
        <v>1</v>
      </c>
      <c r="N339" s="121"/>
      <c r="O339" s="121"/>
    </row>
    <row r="340" spans="2:15" s="11" customFormat="1" ht="12.75" x14ac:dyDescent="0.25">
      <c r="B340" s="86">
        <f>B339+1</f>
        <v>163</v>
      </c>
      <c r="C340" s="12">
        <v>336</v>
      </c>
      <c r="D340" s="86" t="s">
        <v>34</v>
      </c>
      <c r="E340" s="87" t="s">
        <v>20</v>
      </c>
      <c r="F340" s="87" t="s">
        <v>15</v>
      </c>
      <c r="G340" s="107">
        <v>35059</v>
      </c>
      <c r="H340" s="99">
        <f t="shared" ca="1" si="16"/>
        <v>44936.653564583336</v>
      </c>
      <c r="I340" s="13">
        <f t="shared" ca="1" si="11"/>
        <v>27.062064560502289</v>
      </c>
      <c r="J340" s="100" t="s">
        <v>16</v>
      </c>
      <c r="K340" s="87" t="s">
        <v>25</v>
      </c>
      <c r="L340" s="54"/>
      <c r="M340" s="87">
        <v>1</v>
      </c>
      <c r="N340" s="121"/>
      <c r="O340" s="121"/>
    </row>
    <row r="341" spans="2:15" s="16" customFormat="1" ht="12.75" x14ac:dyDescent="0.25">
      <c r="B341" s="86">
        <f t="shared" si="17"/>
        <v>164</v>
      </c>
      <c r="C341" s="12">
        <v>337</v>
      </c>
      <c r="D341" s="86" t="s">
        <v>34</v>
      </c>
      <c r="E341" s="87" t="s">
        <v>14</v>
      </c>
      <c r="F341" s="87" t="s">
        <v>18</v>
      </c>
      <c r="G341" s="107">
        <v>34068</v>
      </c>
      <c r="H341" s="99">
        <f t="shared" ca="1" si="16"/>
        <v>44936.653564583336</v>
      </c>
      <c r="I341" s="13">
        <f t="shared" ca="1" si="11"/>
        <v>29.777133053652975</v>
      </c>
      <c r="J341" s="100" t="s">
        <v>16</v>
      </c>
      <c r="K341" s="87" t="s">
        <v>25</v>
      </c>
      <c r="L341" s="42"/>
      <c r="M341" s="87">
        <v>1</v>
      </c>
      <c r="N341" s="121"/>
      <c r="O341" s="121"/>
    </row>
    <row r="342" spans="2:15" s="16" customFormat="1" ht="12.75" x14ac:dyDescent="0.25">
      <c r="B342" s="86"/>
      <c r="C342" s="12">
        <v>338</v>
      </c>
      <c r="D342" s="82" t="s">
        <v>35</v>
      </c>
      <c r="E342" s="88" t="s">
        <v>14</v>
      </c>
      <c r="F342" s="88" t="s">
        <v>15</v>
      </c>
      <c r="G342" s="101">
        <v>34172</v>
      </c>
      <c r="H342" s="99">
        <f t="shared" ca="1" si="16"/>
        <v>44936.653564583336</v>
      </c>
      <c r="I342" s="13">
        <f t="shared" ca="1" si="11"/>
        <v>29.49220154680366</v>
      </c>
      <c r="J342" s="103" t="s">
        <v>19</v>
      </c>
      <c r="K342" s="88" t="s">
        <v>25</v>
      </c>
      <c r="L342" s="42"/>
      <c r="M342" s="88"/>
      <c r="N342" s="88">
        <v>1</v>
      </c>
      <c r="O342" s="89"/>
    </row>
    <row r="343" spans="2:15" s="16" customFormat="1" ht="12.75" x14ac:dyDescent="0.25">
      <c r="B343" s="86">
        <f>B341+1</f>
        <v>165</v>
      </c>
      <c r="C343" s="12">
        <v>339</v>
      </c>
      <c r="D343" s="86" t="s">
        <v>34</v>
      </c>
      <c r="E343" s="87" t="s">
        <v>20</v>
      </c>
      <c r="F343" s="87" t="s">
        <v>18</v>
      </c>
      <c r="G343" s="107">
        <v>35030</v>
      </c>
      <c r="H343" s="99">
        <f t="shared" ca="1" si="16"/>
        <v>44936.653564583336</v>
      </c>
      <c r="I343" s="13">
        <f t="shared" ca="1" si="11"/>
        <v>27.141516615296808</v>
      </c>
      <c r="J343" s="100" t="s">
        <v>16</v>
      </c>
      <c r="K343" s="87" t="s">
        <v>25</v>
      </c>
      <c r="L343" s="42"/>
      <c r="M343" s="87">
        <v>1</v>
      </c>
      <c r="N343" s="121"/>
      <c r="O343" s="121"/>
    </row>
    <row r="344" spans="2:15" s="16" customFormat="1" ht="12.75" x14ac:dyDescent="0.25">
      <c r="B344" s="86">
        <f>B314+1</f>
        <v>167</v>
      </c>
      <c r="C344" s="12">
        <v>340</v>
      </c>
      <c r="D344" s="86" t="s">
        <v>34</v>
      </c>
      <c r="E344" s="87" t="s">
        <v>20</v>
      </c>
      <c r="F344" s="87" t="s">
        <v>18</v>
      </c>
      <c r="G344" s="107">
        <v>33984</v>
      </c>
      <c r="H344" s="99">
        <f t="shared" ca="1" si="16"/>
        <v>44936.653564583336</v>
      </c>
      <c r="I344" s="13">
        <f t="shared" ca="1" si="11"/>
        <v>30.007270039954342</v>
      </c>
      <c r="J344" s="100" t="s">
        <v>16</v>
      </c>
      <c r="K344" s="87" t="s">
        <v>25</v>
      </c>
      <c r="L344" s="42"/>
      <c r="M344" s="87">
        <v>1</v>
      </c>
      <c r="N344" s="121"/>
      <c r="O344" s="121"/>
    </row>
    <row r="345" spans="2:15" s="11" customFormat="1" ht="12.75" x14ac:dyDescent="0.25">
      <c r="B345" s="86">
        <f>B312+1</f>
        <v>169</v>
      </c>
      <c r="C345" s="12">
        <v>341</v>
      </c>
      <c r="D345" s="86" t="s">
        <v>34</v>
      </c>
      <c r="E345" s="87" t="s">
        <v>20</v>
      </c>
      <c r="F345" s="87" t="s">
        <v>18</v>
      </c>
      <c r="G345" s="107">
        <v>35134</v>
      </c>
      <c r="H345" s="99">
        <f t="shared" ca="1" si="16"/>
        <v>44936.653564583336</v>
      </c>
      <c r="I345" s="13">
        <f t="shared" ca="1" si="11"/>
        <v>26.856585108447494</v>
      </c>
      <c r="J345" s="100" t="s">
        <v>16</v>
      </c>
      <c r="K345" s="87" t="s">
        <v>25</v>
      </c>
      <c r="L345" s="54"/>
      <c r="M345" s="87">
        <v>1</v>
      </c>
      <c r="N345" s="121"/>
      <c r="O345" s="121"/>
    </row>
    <row r="346" spans="2:15" s="16" customFormat="1" ht="12.75" x14ac:dyDescent="0.25">
      <c r="B346" s="86">
        <f t="shared" ref="B346:B348" si="18">B345+1</f>
        <v>170</v>
      </c>
      <c r="C346" s="12">
        <v>342</v>
      </c>
      <c r="D346" s="86" t="s">
        <v>34</v>
      </c>
      <c r="E346" s="87" t="s">
        <v>20</v>
      </c>
      <c r="F346" s="87" t="s">
        <v>18</v>
      </c>
      <c r="G346" s="107">
        <v>26441</v>
      </c>
      <c r="H346" s="99">
        <f t="shared" ca="1" si="16"/>
        <v>44936.653564583336</v>
      </c>
      <c r="I346" s="13">
        <f t="shared" ca="1" si="11"/>
        <v>50.67302346461188</v>
      </c>
      <c r="J346" s="100" t="s">
        <v>16</v>
      </c>
      <c r="K346" s="87" t="s">
        <v>25</v>
      </c>
      <c r="L346" s="42"/>
      <c r="M346" s="87">
        <v>1</v>
      </c>
      <c r="N346" s="89"/>
      <c r="O346" s="137"/>
    </row>
    <row r="347" spans="2:15" s="11" customFormat="1" ht="12.75" x14ac:dyDescent="0.25">
      <c r="B347" s="86">
        <f t="shared" si="18"/>
        <v>171</v>
      </c>
      <c r="C347" s="12">
        <v>343</v>
      </c>
      <c r="D347" s="86" t="s">
        <v>34</v>
      </c>
      <c r="E347" s="87" t="s">
        <v>20</v>
      </c>
      <c r="F347" s="87" t="s">
        <v>18</v>
      </c>
      <c r="G347" s="107">
        <v>28420</v>
      </c>
      <c r="H347" s="99">
        <f ca="1">NOW()</f>
        <v>44936.653564583336</v>
      </c>
      <c r="I347" s="13">
        <f ca="1">SUM(H347-G347)/365</f>
        <v>45.251105656392703</v>
      </c>
      <c r="J347" s="100" t="s">
        <v>16</v>
      </c>
      <c r="K347" s="87" t="s">
        <v>25</v>
      </c>
      <c r="L347" s="15">
        <v>1</v>
      </c>
      <c r="M347" s="87">
        <v>1</v>
      </c>
      <c r="N347" s="89"/>
      <c r="O347" s="86"/>
    </row>
    <row r="348" spans="2:15" s="16" customFormat="1" ht="12.75" x14ac:dyDescent="0.25">
      <c r="B348" s="86">
        <f t="shared" si="18"/>
        <v>172</v>
      </c>
      <c r="C348" s="12">
        <v>344</v>
      </c>
      <c r="D348" s="86" t="s">
        <v>34</v>
      </c>
      <c r="E348" s="87" t="s">
        <v>20</v>
      </c>
      <c r="F348" s="87" t="s">
        <v>15</v>
      </c>
      <c r="G348" s="107">
        <v>35527</v>
      </c>
      <c r="H348" s="99">
        <f ca="1">NOW()</f>
        <v>44936.653564583336</v>
      </c>
      <c r="I348" s="13">
        <f ca="1">SUM(H348-G348)/365</f>
        <v>25.779872779680371</v>
      </c>
      <c r="J348" s="100" t="s">
        <v>16</v>
      </c>
      <c r="K348" s="87" t="s">
        <v>25</v>
      </c>
      <c r="L348" s="15">
        <v>1</v>
      </c>
      <c r="M348" s="87">
        <v>1</v>
      </c>
      <c r="N348" s="89"/>
      <c r="O348" s="86"/>
    </row>
    <row r="349" spans="2:15" s="74" customFormat="1" x14ac:dyDescent="0.25">
      <c r="B349" s="73"/>
    </row>
    <row r="350" spans="2:15" s="74" customFormat="1" x14ac:dyDescent="0.25">
      <c r="B350" s="73"/>
    </row>
    <row r="351" spans="2:15" s="74" customFormat="1" x14ac:dyDescent="0.25">
      <c r="B351" s="73"/>
    </row>
    <row r="352" spans="2:15" s="74" customFormat="1" x14ac:dyDescent="0.25">
      <c r="B352" s="73"/>
    </row>
    <row r="353" spans="2:2" s="74" customFormat="1" x14ac:dyDescent="0.25">
      <c r="B353" s="73"/>
    </row>
    <row r="354" spans="2:2" s="74" customFormat="1" x14ac:dyDescent="0.25">
      <c r="B354" s="73"/>
    </row>
    <row r="355" spans="2:2" s="74" customFormat="1" x14ac:dyDescent="0.25">
      <c r="B355" s="73"/>
    </row>
    <row r="356" spans="2:2" s="74" customFormat="1" x14ac:dyDescent="0.25">
      <c r="B356" s="73"/>
    </row>
    <row r="357" spans="2:2" s="74" customFormat="1" x14ac:dyDescent="0.25">
      <c r="B357" s="73"/>
    </row>
    <row r="358" spans="2:2" s="74" customFormat="1" x14ac:dyDescent="0.25">
      <c r="B358" s="73"/>
    </row>
    <row r="359" spans="2:2" s="74" customFormat="1" x14ac:dyDescent="0.25">
      <c r="B359" s="73"/>
    </row>
    <row r="360" spans="2:2" s="74" customFormat="1" x14ac:dyDescent="0.25">
      <c r="B360" s="73"/>
    </row>
    <row r="361" spans="2:2" s="74" customFormat="1" x14ac:dyDescent="0.25">
      <c r="B361" s="73"/>
    </row>
    <row r="362" spans="2:2" s="74" customFormat="1" x14ac:dyDescent="0.25">
      <c r="B362" s="73"/>
    </row>
    <row r="363" spans="2:2" s="74" customFormat="1" x14ac:dyDescent="0.25">
      <c r="B363" s="73"/>
    </row>
    <row r="364" spans="2:2" s="74" customFormat="1" x14ac:dyDescent="0.25">
      <c r="B364" s="73"/>
    </row>
    <row r="365" spans="2:2" s="74" customFormat="1" x14ac:dyDescent="0.25">
      <c r="B365" s="73"/>
    </row>
    <row r="366" spans="2:2" s="74" customFormat="1" x14ac:dyDescent="0.25">
      <c r="B366" s="73"/>
    </row>
    <row r="367" spans="2:2" s="74" customFormat="1" x14ac:dyDescent="0.25">
      <c r="B367" s="73"/>
    </row>
    <row r="368" spans="2:2" s="74" customFormat="1" x14ac:dyDescent="0.25">
      <c r="B368" s="73"/>
    </row>
    <row r="369" spans="2:2" s="74" customFormat="1" x14ac:dyDescent="0.25">
      <c r="B369" s="73"/>
    </row>
    <row r="370" spans="2:2" s="74" customFormat="1" x14ac:dyDescent="0.25">
      <c r="B370" s="73"/>
    </row>
    <row r="371" spans="2:2" s="74" customFormat="1" x14ac:dyDescent="0.25">
      <c r="B371" s="73"/>
    </row>
    <row r="372" spans="2:2" s="74" customFormat="1" x14ac:dyDescent="0.25">
      <c r="B372" s="73"/>
    </row>
    <row r="373" spans="2:2" s="74" customFormat="1" x14ac:dyDescent="0.25">
      <c r="B373" s="73"/>
    </row>
    <row r="374" spans="2:2" s="74" customFormat="1" x14ac:dyDescent="0.25">
      <c r="B374" s="73"/>
    </row>
    <row r="375" spans="2:2" s="74" customFormat="1" x14ac:dyDescent="0.25">
      <c r="B375" s="73"/>
    </row>
    <row r="376" spans="2:2" s="74" customFormat="1" x14ac:dyDescent="0.25">
      <c r="B376" s="73"/>
    </row>
    <row r="377" spans="2:2" s="74" customFormat="1" x14ac:dyDescent="0.25">
      <c r="B377" s="61"/>
    </row>
    <row r="486" spans="2:15" s="16" customFormat="1" ht="12.75" x14ac:dyDescent="0.25">
      <c r="B486" s="61"/>
      <c r="C486" s="61"/>
      <c r="D486" s="61"/>
      <c r="E486" s="61"/>
      <c r="F486" s="61"/>
      <c r="G486" s="61"/>
      <c r="H486" s="61"/>
      <c r="I486" s="62"/>
      <c r="J486" s="61"/>
      <c r="K486" s="61"/>
      <c r="L486" s="63"/>
      <c r="M486" s="56"/>
      <c r="N486" s="57"/>
      <c r="O486" s="58"/>
    </row>
  </sheetData>
  <mergeCells count="1">
    <mergeCell ref="N1:O1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N110"/>
  <sheetViews>
    <sheetView workbookViewId="0">
      <selection activeCell="M1" sqref="M1:N1"/>
    </sheetView>
  </sheetViews>
  <sheetFormatPr defaultColWidth="8.85546875" defaultRowHeight="15" x14ac:dyDescent="0.25"/>
  <cols>
    <col min="2" max="2" width="5.28515625" bestFit="1" customWidth="1"/>
    <col min="3" max="3" width="7.42578125" customWidth="1"/>
    <col min="4" max="4" width="41.5703125" bestFit="1" customWidth="1"/>
    <col min="7" max="7" width="9.42578125" bestFit="1" customWidth="1"/>
    <col min="8" max="8" width="14" hidden="1" customWidth="1"/>
    <col min="10" max="10" width="15.28515625" bestFit="1" customWidth="1"/>
  </cols>
  <sheetData>
    <row r="1" spans="2:14" x14ac:dyDescent="0.25">
      <c r="M1" s="149" t="s">
        <v>40</v>
      </c>
      <c r="N1" s="149"/>
    </row>
    <row r="2" spans="2:14" s="16" customFormat="1" ht="12.75" x14ac:dyDescent="0.25">
      <c r="B2" s="73"/>
      <c r="C2" s="150"/>
      <c r="D2" s="151"/>
      <c r="E2" s="152"/>
      <c r="F2" s="153"/>
      <c r="G2" s="154"/>
      <c r="H2" s="155"/>
      <c r="I2" s="156"/>
      <c r="J2" s="157"/>
      <c r="K2" s="55"/>
      <c r="L2" s="56"/>
      <c r="M2" s="57"/>
      <c r="N2" s="58"/>
    </row>
    <row r="3" spans="2:14" s="11" customFormat="1" ht="39" customHeight="1" x14ac:dyDescent="0.25">
      <c r="B3" s="1" t="s">
        <v>0</v>
      </c>
      <c r="C3" s="2" t="s">
        <v>1</v>
      </c>
      <c r="D3" s="3" t="s">
        <v>3</v>
      </c>
      <c r="E3" s="1" t="s">
        <v>4</v>
      </c>
      <c r="F3" s="1" t="s">
        <v>5</v>
      </c>
      <c r="G3" s="5" t="s">
        <v>6</v>
      </c>
      <c r="H3" s="6" t="s">
        <v>7</v>
      </c>
      <c r="I3" s="7" t="s">
        <v>8</v>
      </c>
      <c r="J3" s="1" t="s">
        <v>9</v>
      </c>
      <c r="K3" s="1" t="s">
        <v>10</v>
      </c>
      <c r="L3" s="1" t="s">
        <v>11</v>
      </c>
      <c r="M3" s="9" t="s">
        <v>12</v>
      </c>
      <c r="N3" s="10" t="s">
        <v>13</v>
      </c>
    </row>
    <row r="4" spans="2:14" s="11" customFormat="1" ht="12.75" customHeight="1" x14ac:dyDescent="0.25">
      <c r="C4" s="72"/>
      <c r="D4" s="71" t="s">
        <v>28</v>
      </c>
      <c r="E4" s="48"/>
      <c r="F4" s="40"/>
      <c r="G4" s="49"/>
      <c r="H4" s="44"/>
      <c r="I4" s="50"/>
      <c r="J4" s="51"/>
      <c r="K4" s="45"/>
      <c r="L4" s="1"/>
      <c r="M4" s="19"/>
      <c r="N4" s="10"/>
    </row>
    <row r="5" spans="2:14" s="16" customFormat="1" ht="12.75" x14ac:dyDescent="0.25">
      <c r="B5" s="86">
        <v>1</v>
      </c>
      <c r="C5" s="52">
        <v>1</v>
      </c>
      <c r="D5" s="86" t="s">
        <v>34</v>
      </c>
      <c r="E5" s="87" t="s">
        <v>14</v>
      </c>
      <c r="F5" s="87" t="s">
        <v>18</v>
      </c>
      <c r="G5" s="107">
        <v>24028</v>
      </c>
      <c r="H5" s="99">
        <f t="shared" ref="H5:H68" ca="1" si="0">NOW()</f>
        <v>44936.653564583336</v>
      </c>
      <c r="I5" s="13">
        <f t="shared" ref="I5:I68" ca="1" si="1">SUM(H5-G5)/365</f>
        <v>57.283982368721468</v>
      </c>
      <c r="J5" s="100" t="s">
        <v>16</v>
      </c>
      <c r="K5" s="87" t="s">
        <v>25</v>
      </c>
      <c r="L5" s="87">
        <v>1</v>
      </c>
      <c r="M5" s="124"/>
      <c r="N5" s="89"/>
    </row>
    <row r="6" spans="2:14" s="11" customFormat="1" ht="12.75" x14ac:dyDescent="0.25">
      <c r="B6" s="86"/>
      <c r="C6" s="52">
        <f>C5+1</f>
        <v>2</v>
      </c>
      <c r="D6" s="125" t="s">
        <v>35</v>
      </c>
      <c r="E6" s="124" t="s">
        <v>14</v>
      </c>
      <c r="F6" s="124" t="s">
        <v>15</v>
      </c>
      <c r="G6" s="131">
        <v>22397</v>
      </c>
      <c r="H6" s="99">
        <f t="shared" ca="1" si="0"/>
        <v>44936.653564583336</v>
      </c>
      <c r="I6" s="13">
        <f t="shared" ca="1" si="1"/>
        <v>61.752475519406396</v>
      </c>
      <c r="J6" s="140" t="s">
        <v>19</v>
      </c>
      <c r="K6" s="124" t="s">
        <v>25</v>
      </c>
      <c r="L6" s="87"/>
      <c r="M6" s="124">
        <v>1</v>
      </c>
      <c r="N6" s="89"/>
    </row>
    <row r="7" spans="2:14" s="11" customFormat="1" ht="12.75" x14ac:dyDescent="0.25">
      <c r="B7" s="86"/>
      <c r="C7" s="52">
        <f t="shared" ref="C7:C70" si="2">C6+1</f>
        <v>3</v>
      </c>
      <c r="D7" s="83" t="s">
        <v>24</v>
      </c>
      <c r="E7" s="89" t="s">
        <v>20</v>
      </c>
      <c r="F7" s="89" t="s">
        <v>15</v>
      </c>
      <c r="G7" s="81">
        <v>37372</v>
      </c>
      <c r="H7" s="99">
        <f t="shared" ca="1" si="0"/>
        <v>44936.653564583336</v>
      </c>
      <c r="I7" s="13">
        <f t="shared" ca="1" si="1"/>
        <v>20.725078259132427</v>
      </c>
      <c r="J7" s="106" t="s">
        <v>21</v>
      </c>
      <c r="K7" s="89" t="s">
        <v>25</v>
      </c>
      <c r="L7" s="87"/>
      <c r="M7" s="124"/>
      <c r="N7" s="89">
        <v>1</v>
      </c>
    </row>
    <row r="8" spans="2:14" s="11" customFormat="1" ht="12.75" x14ac:dyDescent="0.25">
      <c r="B8" s="86"/>
      <c r="C8" s="52">
        <f t="shared" si="2"/>
        <v>4</v>
      </c>
      <c r="D8" s="83" t="s">
        <v>24</v>
      </c>
      <c r="E8" s="89" t="s">
        <v>20</v>
      </c>
      <c r="F8" s="89" t="s">
        <v>15</v>
      </c>
      <c r="G8" s="81">
        <v>38146</v>
      </c>
      <c r="H8" s="99">
        <f t="shared" ca="1" si="0"/>
        <v>44936.653564583336</v>
      </c>
      <c r="I8" s="13">
        <f t="shared" ca="1" si="1"/>
        <v>18.604530313926947</v>
      </c>
      <c r="J8" s="106" t="s">
        <v>21</v>
      </c>
      <c r="K8" s="89" t="s">
        <v>25</v>
      </c>
      <c r="L8" s="87"/>
      <c r="M8" s="124"/>
      <c r="N8" s="89">
        <v>1</v>
      </c>
    </row>
    <row r="9" spans="2:14" s="16" customFormat="1" ht="12.75" x14ac:dyDescent="0.25">
      <c r="B9" s="86">
        <f>B5+1</f>
        <v>2</v>
      </c>
      <c r="C9" s="52">
        <f t="shared" si="2"/>
        <v>5</v>
      </c>
      <c r="D9" s="86" t="s">
        <v>34</v>
      </c>
      <c r="E9" s="87" t="s">
        <v>20</v>
      </c>
      <c r="F9" s="87" t="s">
        <v>18</v>
      </c>
      <c r="G9" s="107">
        <v>24131</v>
      </c>
      <c r="H9" s="99">
        <f t="shared" ca="1" si="0"/>
        <v>44936.653564583336</v>
      </c>
      <c r="I9" s="13">
        <f t="shared" ca="1" si="1"/>
        <v>57.001790587899549</v>
      </c>
      <c r="J9" s="100" t="s">
        <v>16</v>
      </c>
      <c r="K9" s="87" t="s">
        <v>25</v>
      </c>
      <c r="L9" s="87">
        <v>1</v>
      </c>
      <c r="M9" s="124"/>
      <c r="N9" s="89"/>
    </row>
    <row r="10" spans="2:14" s="16" customFormat="1" ht="12.75" x14ac:dyDescent="0.25">
      <c r="B10" s="86">
        <f>B9+1</f>
        <v>3</v>
      </c>
      <c r="C10" s="52">
        <f t="shared" si="2"/>
        <v>6</v>
      </c>
      <c r="D10" s="86" t="s">
        <v>34</v>
      </c>
      <c r="E10" s="87" t="s">
        <v>14</v>
      </c>
      <c r="F10" s="87" t="s">
        <v>18</v>
      </c>
      <c r="G10" s="107">
        <v>24347</v>
      </c>
      <c r="H10" s="99">
        <f t="shared" ca="1" si="0"/>
        <v>44936.653564583336</v>
      </c>
      <c r="I10" s="13">
        <f t="shared" ca="1" si="1"/>
        <v>56.410009765981741</v>
      </c>
      <c r="J10" s="100" t="s">
        <v>16</v>
      </c>
      <c r="K10" s="87" t="s">
        <v>25</v>
      </c>
      <c r="L10" s="87">
        <v>1</v>
      </c>
      <c r="M10" s="124"/>
      <c r="N10" s="89"/>
    </row>
    <row r="11" spans="2:14" s="11" customFormat="1" ht="12.75" x14ac:dyDescent="0.25">
      <c r="B11" s="86"/>
      <c r="C11" s="52">
        <f t="shared" si="2"/>
        <v>7</v>
      </c>
      <c r="D11" s="125" t="s">
        <v>35</v>
      </c>
      <c r="E11" s="124" t="s">
        <v>14</v>
      </c>
      <c r="F11" s="124" t="s">
        <v>15</v>
      </c>
      <c r="G11" s="131">
        <v>23749</v>
      </c>
      <c r="H11" s="99">
        <f t="shared" ca="1" si="0"/>
        <v>44936.653564583336</v>
      </c>
      <c r="I11" s="13">
        <f t="shared" ca="1" si="1"/>
        <v>58.0483659303653</v>
      </c>
      <c r="J11" s="140" t="s">
        <v>19</v>
      </c>
      <c r="K11" s="124" t="s">
        <v>25</v>
      </c>
      <c r="L11" s="87"/>
      <c r="M11" s="124">
        <v>1</v>
      </c>
      <c r="N11" s="89"/>
    </row>
    <row r="12" spans="2:14" s="16" customFormat="1" ht="12.75" x14ac:dyDescent="0.25">
      <c r="B12" s="86">
        <f>B10+1</f>
        <v>4</v>
      </c>
      <c r="C12" s="52">
        <f t="shared" si="2"/>
        <v>8</v>
      </c>
      <c r="D12" s="86" t="s">
        <v>34</v>
      </c>
      <c r="E12" s="87" t="s">
        <v>14</v>
      </c>
      <c r="F12" s="87" t="s">
        <v>18</v>
      </c>
      <c r="G12" s="107">
        <v>25028</v>
      </c>
      <c r="H12" s="99">
        <f t="shared" ca="1" si="0"/>
        <v>44936.653564583336</v>
      </c>
      <c r="I12" s="13">
        <f t="shared" ca="1" si="1"/>
        <v>54.544256341324207</v>
      </c>
      <c r="J12" s="100" t="s">
        <v>16</v>
      </c>
      <c r="K12" s="87" t="s">
        <v>25</v>
      </c>
      <c r="L12" s="87">
        <v>1</v>
      </c>
      <c r="M12" s="124"/>
      <c r="N12" s="89"/>
    </row>
    <row r="13" spans="2:14" s="11" customFormat="1" ht="12.75" x14ac:dyDescent="0.25">
      <c r="B13" s="86"/>
      <c r="C13" s="52">
        <f t="shared" si="2"/>
        <v>9</v>
      </c>
      <c r="D13" s="125" t="s">
        <v>35</v>
      </c>
      <c r="E13" s="124" t="s">
        <v>14</v>
      </c>
      <c r="F13" s="124" t="s">
        <v>15</v>
      </c>
      <c r="G13" s="131">
        <v>24402</v>
      </c>
      <c r="H13" s="99">
        <f t="shared" ca="1" si="0"/>
        <v>44936.653564583336</v>
      </c>
      <c r="I13" s="13">
        <f t="shared" ca="1" si="1"/>
        <v>56.259324834474889</v>
      </c>
      <c r="J13" s="140" t="s">
        <v>19</v>
      </c>
      <c r="K13" s="124" t="s">
        <v>25</v>
      </c>
      <c r="L13" s="87"/>
      <c r="M13" s="124">
        <v>1</v>
      </c>
      <c r="N13" s="89"/>
    </row>
    <row r="14" spans="2:14" s="11" customFormat="1" ht="12.75" x14ac:dyDescent="0.25">
      <c r="B14" s="86"/>
      <c r="C14" s="52">
        <f t="shared" si="2"/>
        <v>10</v>
      </c>
      <c r="D14" s="83" t="s">
        <v>24</v>
      </c>
      <c r="E14" s="89" t="s">
        <v>20</v>
      </c>
      <c r="F14" s="89" t="s">
        <v>18</v>
      </c>
      <c r="G14" s="81">
        <v>38147</v>
      </c>
      <c r="H14" s="99">
        <f t="shared" ca="1" si="0"/>
        <v>44936.653564583336</v>
      </c>
      <c r="I14" s="13">
        <f t="shared" ca="1" si="1"/>
        <v>18.601790587899551</v>
      </c>
      <c r="J14" s="106" t="s">
        <v>21</v>
      </c>
      <c r="K14" s="89" t="s">
        <v>25</v>
      </c>
      <c r="L14" s="87"/>
      <c r="M14" s="124"/>
      <c r="N14" s="89">
        <v>1</v>
      </c>
    </row>
    <row r="15" spans="2:14" s="16" customFormat="1" ht="12.75" x14ac:dyDescent="0.25">
      <c r="B15" s="86">
        <f>B12+1</f>
        <v>5</v>
      </c>
      <c r="C15" s="52">
        <f t="shared" si="2"/>
        <v>11</v>
      </c>
      <c r="D15" s="86" t="s">
        <v>34</v>
      </c>
      <c r="E15" s="87" t="s">
        <v>14</v>
      </c>
      <c r="F15" s="87" t="s">
        <v>18</v>
      </c>
      <c r="G15" s="107">
        <v>25408</v>
      </c>
      <c r="H15" s="99">
        <f t="shared" ca="1" si="0"/>
        <v>44936.653564583336</v>
      </c>
      <c r="I15" s="13">
        <f t="shared" ca="1" si="1"/>
        <v>53.503160450913249</v>
      </c>
      <c r="J15" s="100" t="s">
        <v>16</v>
      </c>
      <c r="K15" s="87" t="s">
        <v>25</v>
      </c>
      <c r="L15" s="87">
        <v>1</v>
      </c>
      <c r="M15" s="124"/>
      <c r="N15" s="89"/>
    </row>
    <row r="16" spans="2:14" s="11" customFormat="1" ht="12.75" x14ac:dyDescent="0.25">
      <c r="B16" s="86"/>
      <c r="C16" s="52">
        <f t="shared" si="2"/>
        <v>12</v>
      </c>
      <c r="D16" s="125" t="s">
        <v>35</v>
      </c>
      <c r="E16" s="124" t="s">
        <v>14</v>
      </c>
      <c r="F16" s="124" t="s">
        <v>15</v>
      </c>
      <c r="G16" s="131">
        <v>23984</v>
      </c>
      <c r="H16" s="99">
        <f t="shared" ca="1" si="0"/>
        <v>44936.653564583336</v>
      </c>
      <c r="I16" s="13">
        <f t="shared" ca="1" si="1"/>
        <v>57.404530313926948</v>
      </c>
      <c r="J16" s="140" t="s">
        <v>19</v>
      </c>
      <c r="K16" s="124" t="s">
        <v>25</v>
      </c>
      <c r="L16" s="87"/>
      <c r="M16" s="124">
        <v>1</v>
      </c>
      <c r="N16" s="89"/>
    </row>
    <row r="17" spans="2:14" s="11" customFormat="1" ht="12.75" x14ac:dyDescent="0.25">
      <c r="B17" s="86"/>
      <c r="C17" s="52">
        <f t="shared" si="2"/>
        <v>13</v>
      </c>
      <c r="D17" s="83" t="s">
        <v>24</v>
      </c>
      <c r="E17" s="89" t="s">
        <v>20</v>
      </c>
      <c r="F17" s="89" t="s">
        <v>15</v>
      </c>
      <c r="G17" s="81">
        <v>38961</v>
      </c>
      <c r="H17" s="99">
        <f t="shared" ca="1" si="0"/>
        <v>44936.653564583336</v>
      </c>
      <c r="I17" s="13">
        <f t="shared" ca="1" si="1"/>
        <v>16.37165360159818</v>
      </c>
      <c r="J17" s="106" t="s">
        <v>21</v>
      </c>
      <c r="K17" s="89" t="s">
        <v>25</v>
      </c>
      <c r="L17" s="87"/>
      <c r="M17" s="124"/>
      <c r="N17" s="89">
        <v>1</v>
      </c>
    </row>
    <row r="18" spans="2:14" s="16" customFormat="1" ht="12.75" x14ac:dyDescent="0.25">
      <c r="B18" s="86">
        <f>B15+1</f>
        <v>6</v>
      </c>
      <c r="C18" s="52">
        <f t="shared" si="2"/>
        <v>14</v>
      </c>
      <c r="D18" s="86" t="s">
        <v>34</v>
      </c>
      <c r="E18" s="87" t="s">
        <v>20</v>
      </c>
      <c r="F18" s="87" t="s">
        <v>18</v>
      </c>
      <c r="G18" s="107">
        <v>27834</v>
      </c>
      <c r="H18" s="99">
        <f t="shared" ca="1" si="0"/>
        <v>44936.653564583336</v>
      </c>
      <c r="I18" s="13">
        <f t="shared" ca="1" si="1"/>
        <v>46.856585108447497</v>
      </c>
      <c r="J18" s="100" t="s">
        <v>16</v>
      </c>
      <c r="K18" s="87" t="s">
        <v>25</v>
      </c>
      <c r="L18" s="87">
        <v>1</v>
      </c>
      <c r="M18" s="124"/>
      <c r="N18" s="89"/>
    </row>
    <row r="19" spans="2:14" s="16" customFormat="1" ht="12.75" x14ac:dyDescent="0.25">
      <c r="B19" s="86">
        <f>B18+1</f>
        <v>7</v>
      </c>
      <c r="C19" s="52">
        <f t="shared" si="2"/>
        <v>15</v>
      </c>
      <c r="D19" s="86" t="s">
        <v>34</v>
      </c>
      <c r="E19" s="87" t="s">
        <v>14</v>
      </c>
      <c r="F19" s="87" t="s">
        <v>18</v>
      </c>
      <c r="G19" s="107">
        <v>27944</v>
      </c>
      <c r="H19" s="99">
        <f t="shared" ca="1" si="0"/>
        <v>44936.653564583336</v>
      </c>
      <c r="I19" s="13">
        <f t="shared" ca="1" si="1"/>
        <v>46.555215245433793</v>
      </c>
      <c r="J19" s="100" t="s">
        <v>16</v>
      </c>
      <c r="K19" s="87" t="s">
        <v>25</v>
      </c>
      <c r="L19" s="87">
        <v>1</v>
      </c>
      <c r="M19" s="124"/>
      <c r="N19" s="89"/>
    </row>
    <row r="20" spans="2:14" s="16" customFormat="1" ht="12.75" x14ac:dyDescent="0.25">
      <c r="B20" s="86"/>
      <c r="C20" s="52">
        <f t="shared" si="2"/>
        <v>16</v>
      </c>
      <c r="D20" s="125" t="s">
        <v>35</v>
      </c>
      <c r="E20" s="124" t="s">
        <v>14</v>
      </c>
      <c r="F20" s="124" t="s">
        <v>15</v>
      </c>
      <c r="G20" s="131">
        <v>27217</v>
      </c>
      <c r="H20" s="99">
        <f t="shared" ca="1" si="0"/>
        <v>44936.653564583336</v>
      </c>
      <c r="I20" s="13">
        <f t="shared" ca="1" si="1"/>
        <v>48.546996067351607</v>
      </c>
      <c r="J20" s="140" t="s">
        <v>19</v>
      </c>
      <c r="K20" s="124" t="s">
        <v>25</v>
      </c>
      <c r="L20" s="87"/>
      <c r="M20" s="124">
        <v>1</v>
      </c>
      <c r="N20" s="89"/>
    </row>
    <row r="21" spans="2:14" s="16" customFormat="1" ht="12.75" x14ac:dyDescent="0.25">
      <c r="B21" s="86"/>
      <c r="C21" s="52">
        <f t="shared" si="2"/>
        <v>17</v>
      </c>
      <c r="D21" s="83" t="s">
        <v>24</v>
      </c>
      <c r="E21" s="89" t="s">
        <v>20</v>
      </c>
      <c r="F21" s="89" t="s">
        <v>18</v>
      </c>
      <c r="G21" s="81">
        <v>37084</v>
      </c>
      <c r="H21" s="99">
        <f t="shared" ca="1" si="0"/>
        <v>44936.653564583336</v>
      </c>
      <c r="I21" s="13">
        <f t="shared" ca="1" si="1"/>
        <v>21.514119355022839</v>
      </c>
      <c r="J21" s="106" t="s">
        <v>21</v>
      </c>
      <c r="K21" s="89" t="s">
        <v>25</v>
      </c>
      <c r="L21" s="87"/>
      <c r="M21" s="124"/>
      <c r="N21" s="89">
        <v>1</v>
      </c>
    </row>
    <row r="22" spans="2:14" s="16" customFormat="1" ht="12.75" x14ac:dyDescent="0.25">
      <c r="B22" s="86"/>
      <c r="C22" s="52">
        <f t="shared" si="2"/>
        <v>18</v>
      </c>
      <c r="D22" s="83" t="s">
        <v>24</v>
      </c>
      <c r="E22" s="89" t="s">
        <v>20</v>
      </c>
      <c r="F22" s="89" t="s">
        <v>18</v>
      </c>
      <c r="G22" s="81">
        <v>39734</v>
      </c>
      <c r="H22" s="99">
        <f t="shared" ca="1" si="0"/>
        <v>44936.653564583336</v>
      </c>
      <c r="I22" s="13">
        <f t="shared" ca="1" si="1"/>
        <v>14.253845382420097</v>
      </c>
      <c r="J22" s="106" t="s">
        <v>21</v>
      </c>
      <c r="K22" s="89" t="s">
        <v>25</v>
      </c>
      <c r="L22" s="87"/>
      <c r="M22" s="124"/>
      <c r="N22" s="89">
        <v>1</v>
      </c>
    </row>
    <row r="23" spans="2:14" s="16" customFormat="1" ht="12.75" x14ac:dyDescent="0.25">
      <c r="B23" s="86">
        <f>B19+1</f>
        <v>8</v>
      </c>
      <c r="C23" s="52">
        <f t="shared" si="2"/>
        <v>19</v>
      </c>
      <c r="D23" s="86" t="s">
        <v>34</v>
      </c>
      <c r="E23" s="87" t="s">
        <v>20</v>
      </c>
      <c r="F23" s="87" t="s">
        <v>18</v>
      </c>
      <c r="G23" s="107">
        <v>28193</v>
      </c>
      <c r="H23" s="99">
        <f t="shared" ca="1" si="0"/>
        <v>44936.653564583336</v>
      </c>
      <c r="I23" s="13">
        <f t="shared" ca="1" si="1"/>
        <v>45.873023464611876</v>
      </c>
      <c r="J23" s="100" t="s">
        <v>16</v>
      </c>
      <c r="K23" s="87" t="s">
        <v>25</v>
      </c>
      <c r="L23" s="87">
        <v>1</v>
      </c>
      <c r="M23" s="124"/>
      <c r="N23" s="89"/>
    </row>
    <row r="24" spans="2:14" s="16" customFormat="1" ht="12.75" x14ac:dyDescent="0.25">
      <c r="B24" s="86">
        <f>B23+1</f>
        <v>9</v>
      </c>
      <c r="C24" s="52">
        <f t="shared" si="2"/>
        <v>20</v>
      </c>
      <c r="D24" s="86" t="s">
        <v>34</v>
      </c>
      <c r="E24" s="87" t="s">
        <v>14</v>
      </c>
      <c r="F24" s="87" t="s">
        <v>18</v>
      </c>
      <c r="G24" s="107">
        <v>28945</v>
      </c>
      <c r="H24" s="99">
        <f t="shared" ca="1" si="0"/>
        <v>44936.653564583336</v>
      </c>
      <c r="I24" s="13">
        <f t="shared" ca="1" si="1"/>
        <v>43.812749492009139</v>
      </c>
      <c r="J24" s="100" t="s">
        <v>16</v>
      </c>
      <c r="K24" s="87" t="s">
        <v>25</v>
      </c>
      <c r="L24" s="87">
        <v>1</v>
      </c>
      <c r="M24" s="124"/>
      <c r="N24" s="89"/>
    </row>
    <row r="25" spans="2:14" s="11" customFormat="1" ht="12.75" x14ac:dyDescent="0.25">
      <c r="B25" s="86"/>
      <c r="C25" s="52">
        <f t="shared" si="2"/>
        <v>21</v>
      </c>
      <c r="D25" s="125" t="s">
        <v>35</v>
      </c>
      <c r="E25" s="124" t="s">
        <v>14</v>
      </c>
      <c r="F25" s="124" t="s">
        <v>15</v>
      </c>
      <c r="G25" s="131">
        <v>28186</v>
      </c>
      <c r="H25" s="99">
        <f t="shared" ca="1" si="0"/>
        <v>44936.653564583336</v>
      </c>
      <c r="I25" s="13">
        <f t="shared" ca="1" si="1"/>
        <v>45.892201546803662</v>
      </c>
      <c r="J25" s="140" t="s">
        <v>19</v>
      </c>
      <c r="K25" s="124" t="s">
        <v>25</v>
      </c>
      <c r="L25" s="87"/>
      <c r="M25" s="124">
        <v>1</v>
      </c>
      <c r="N25" s="89"/>
    </row>
    <row r="26" spans="2:14" s="11" customFormat="1" ht="12.75" x14ac:dyDescent="0.25">
      <c r="B26" s="86"/>
      <c r="C26" s="52">
        <f t="shared" si="2"/>
        <v>22</v>
      </c>
      <c r="D26" s="83" t="s">
        <v>24</v>
      </c>
      <c r="E26" s="89" t="s">
        <v>20</v>
      </c>
      <c r="F26" s="89" t="s">
        <v>18</v>
      </c>
      <c r="G26" s="81">
        <v>43185</v>
      </c>
      <c r="H26" s="99">
        <f t="shared" ca="1" si="0"/>
        <v>44936.653564583336</v>
      </c>
      <c r="I26" s="13">
        <f t="shared" ca="1" si="1"/>
        <v>4.7990508618721526</v>
      </c>
      <c r="J26" s="106" t="s">
        <v>21</v>
      </c>
      <c r="K26" s="89" t="s">
        <v>25</v>
      </c>
      <c r="L26" s="87"/>
      <c r="M26" s="124"/>
      <c r="N26" s="89">
        <v>1</v>
      </c>
    </row>
    <row r="27" spans="2:14" s="11" customFormat="1" ht="12.75" x14ac:dyDescent="0.25">
      <c r="B27" s="86"/>
      <c r="C27" s="52">
        <f t="shared" si="2"/>
        <v>23</v>
      </c>
      <c r="D27" s="83" t="s">
        <v>24</v>
      </c>
      <c r="E27" s="89" t="s">
        <v>20</v>
      </c>
      <c r="F27" s="89" t="s">
        <v>15</v>
      </c>
      <c r="G27" s="81">
        <v>43185</v>
      </c>
      <c r="H27" s="99">
        <f t="shared" ca="1" si="0"/>
        <v>44936.653564583336</v>
      </c>
      <c r="I27" s="13">
        <f t="shared" ca="1" si="1"/>
        <v>4.7990508618721526</v>
      </c>
      <c r="J27" s="106" t="s">
        <v>21</v>
      </c>
      <c r="K27" s="89" t="s">
        <v>25</v>
      </c>
      <c r="L27" s="87"/>
      <c r="M27" s="124"/>
      <c r="N27" s="89">
        <v>1</v>
      </c>
    </row>
    <row r="28" spans="2:14" s="11" customFormat="1" ht="12.75" x14ac:dyDescent="0.25">
      <c r="B28" s="86">
        <f>B24+1</f>
        <v>10</v>
      </c>
      <c r="C28" s="52">
        <f t="shared" si="2"/>
        <v>24</v>
      </c>
      <c r="D28" s="86" t="s">
        <v>34</v>
      </c>
      <c r="E28" s="87" t="s">
        <v>20</v>
      </c>
      <c r="F28" s="87" t="s">
        <v>18</v>
      </c>
      <c r="G28" s="107">
        <v>29668</v>
      </c>
      <c r="H28" s="99">
        <f t="shared" ca="1" si="0"/>
        <v>44936.653564583336</v>
      </c>
      <c r="I28" s="13">
        <f t="shared" ca="1" si="1"/>
        <v>41.831927574200918</v>
      </c>
      <c r="J28" s="100" t="s">
        <v>16</v>
      </c>
      <c r="K28" s="87" t="s">
        <v>25</v>
      </c>
      <c r="L28" s="87">
        <v>1</v>
      </c>
      <c r="M28" s="124"/>
      <c r="N28" s="89"/>
    </row>
    <row r="29" spans="2:14" s="16" customFormat="1" ht="12.75" x14ac:dyDescent="0.25">
      <c r="B29" s="86">
        <f>B28+1</f>
        <v>11</v>
      </c>
      <c r="C29" s="52">
        <f t="shared" si="2"/>
        <v>25</v>
      </c>
      <c r="D29" s="86" t="s">
        <v>34</v>
      </c>
      <c r="E29" s="87" t="s">
        <v>14</v>
      </c>
      <c r="F29" s="87" t="s">
        <v>18</v>
      </c>
      <c r="G29" s="107">
        <v>29711</v>
      </c>
      <c r="H29" s="99">
        <f t="shared" ca="1" si="0"/>
        <v>44936.653564583336</v>
      </c>
      <c r="I29" s="13">
        <f t="shared" ca="1" si="1"/>
        <v>41.714119355022838</v>
      </c>
      <c r="J29" s="100" t="s">
        <v>16</v>
      </c>
      <c r="K29" s="87" t="s">
        <v>25</v>
      </c>
      <c r="L29" s="87">
        <v>1</v>
      </c>
      <c r="M29" s="124"/>
      <c r="N29" s="89"/>
    </row>
    <row r="30" spans="2:14" s="11" customFormat="1" ht="12.75" x14ac:dyDescent="0.25">
      <c r="B30" s="86"/>
      <c r="C30" s="52">
        <f t="shared" si="2"/>
        <v>26</v>
      </c>
      <c r="D30" s="125" t="s">
        <v>35</v>
      </c>
      <c r="E30" s="124" t="s">
        <v>14</v>
      </c>
      <c r="F30" s="124" t="s">
        <v>15</v>
      </c>
      <c r="G30" s="131">
        <v>28127</v>
      </c>
      <c r="H30" s="99">
        <f t="shared" ca="1" si="0"/>
        <v>44936.653564583336</v>
      </c>
      <c r="I30" s="13">
        <f t="shared" ca="1" si="1"/>
        <v>46.0538453824201</v>
      </c>
      <c r="J30" s="140" t="s">
        <v>19</v>
      </c>
      <c r="K30" s="124" t="s">
        <v>25</v>
      </c>
      <c r="L30" s="87"/>
      <c r="M30" s="124">
        <v>1</v>
      </c>
      <c r="N30" s="89"/>
    </row>
    <row r="31" spans="2:14" s="11" customFormat="1" ht="12.75" x14ac:dyDescent="0.25">
      <c r="B31" s="86"/>
      <c r="C31" s="52">
        <f t="shared" si="2"/>
        <v>27</v>
      </c>
      <c r="D31" s="83" t="s">
        <v>24</v>
      </c>
      <c r="E31" s="89" t="s">
        <v>20</v>
      </c>
      <c r="F31" s="89" t="s">
        <v>18</v>
      </c>
      <c r="G31" s="81">
        <v>42235</v>
      </c>
      <c r="H31" s="99">
        <f t="shared" ca="1" si="0"/>
        <v>44936.653564583336</v>
      </c>
      <c r="I31" s="13">
        <f t="shared" ca="1" si="1"/>
        <v>7.4017905878995496</v>
      </c>
      <c r="J31" s="106" t="s">
        <v>21</v>
      </c>
      <c r="K31" s="89" t="s">
        <v>25</v>
      </c>
      <c r="L31" s="87"/>
      <c r="M31" s="124"/>
      <c r="N31" s="89">
        <v>1</v>
      </c>
    </row>
    <row r="32" spans="2:14" s="16" customFormat="1" ht="12.75" x14ac:dyDescent="0.25">
      <c r="B32" s="86">
        <f>B29+1</f>
        <v>12</v>
      </c>
      <c r="C32" s="52">
        <f t="shared" si="2"/>
        <v>28</v>
      </c>
      <c r="D32" s="86" t="s">
        <v>34</v>
      </c>
      <c r="E32" s="87" t="s">
        <v>14</v>
      </c>
      <c r="F32" s="87" t="s">
        <v>18</v>
      </c>
      <c r="G32" s="107">
        <v>29799</v>
      </c>
      <c r="H32" s="99">
        <f t="shared" ca="1" si="0"/>
        <v>44936.653564583336</v>
      </c>
      <c r="I32" s="13">
        <f t="shared" ca="1" si="1"/>
        <v>41.473023464611877</v>
      </c>
      <c r="J32" s="100" t="s">
        <v>16</v>
      </c>
      <c r="K32" s="87" t="s">
        <v>25</v>
      </c>
      <c r="L32" s="87">
        <v>1</v>
      </c>
      <c r="M32" s="124"/>
      <c r="N32" s="89"/>
    </row>
    <row r="33" spans="2:14" s="11" customFormat="1" ht="12.75" x14ac:dyDescent="0.25">
      <c r="B33" s="86"/>
      <c r="C33" s="52">
        <f t="shared" si="2"/>
        <v>29</v>
      </c>
      <c r="D33" s="125" t="s">
        <v>35</v>
      </c>
      <c r="E33" s="124" t="s">
        <v>14</v>
      </c>
      <c r="F33" s="124" t="s">
        <v>15</v>
      </c>
      <c r="G33" s="131">
        <v>29368</v>
      </c>
      <c r="H33" s="99">
        <f t="shared" ca="1" si="0"/>
        <v>44936.653564583336</v>
      </c>
      <c r="I33" s="13">
        <f t="shared" ca="1" si="1"/>
        <v>42.653845382420094</v>
      </c>
      <c r="J33" s="140" t="s">
        <v>19</v>
      </c>
      <c r="K33" s="124" t="s">
        <v>25</v>
      </c>
      <c r="L33" s="87"/>
      <c r="M33" s="124">
        <v>1</v>
      </c>
      <c r="N33" s="89"/>
    </row>
    <row r="34" spans="2:14" s="11" customFormat="1" ht="12.75" x14ac:dyDescent="0.25">
      <c r="B34" s="86"/>
      <c r="C34" s="52">
        <f t="shared" si="2"/>
        <v>30</v>
      </c>
      <c r="D34" s="83" t="s">
        <v>24</v>
      </c>
      <c r="E34" s="89" t="s">
        <v>20</v>
      </c>
      <c r="F34" s="89" t="s">
        <v>15</v>
      </c>
      <c r="G34" s="81">
        <v>40041</v>
      </c>
      <c r="H34" s="99">
        <f t="shared" ca="1" si="0"/>
        <v>44936.653564583336</v>
      </c>
      <c r="I34" s="13">
        <f t="shared" ca="1" si="1"/>
        <v>13.412749492009139</v>
      </c>
      <c r="J34" s="106" t="s">
        <v>21</v>
      </c>
      <c r="K34" s="89" t="s">
        <v>25</v>
      </c>
      <c r="L34" s="87"/>
      <c r="M34" s="124"/>
      <c r="N34" s="89">
        <v>1</v>
      </c>
    </row>
    <row r="35" spans="2:14" s="11" customFormat="1" ht="12.75" x14ac:dyDescent="0.25">
      <c r="B35" s="86">
        <f>B32+1</f>
        <v>13</v>
      </c>
      <c r="C35" s="52">
        <f t="shared" si="2"/>
        <v>31</v>
      </c>
      <c r="D35" s="86" t="s">
        <v>34</v>
      </c>
      <c r="E35" s="87" t="s">
        <v>14</v>
      </c>
      <c r="F35" s="87" t="s">
        <v>18</v>
      </c>
      <c r="G35" s="107">
        <v>30072</v>
      </c>
      <c r="H35" s="99">
        <f t="shared" ca="1" si="0"/>
        <v>44936.653564583336</v>
      </c>
      <c r="I35" s="13">
        <f t="shared" ca="1" si="1"/>
        <v>40.725078259132424</v>
      </c>
      <c r="J35" s="100" t="s">
        <v>16</v>
      </c>
      <c r="K35" s="87" t="s">
        <v>25</v>
      </c>
      <c r="L35" s="87">
        <v>1</v>
      </c>
      <c r="M35" s="124"/>
      <c r="N35" s="89"/>
    </row>
    <row r="36" spans="2:14" s="11" customFormat="1" ht="12.75" x14ac:dyDescent="0.25">
      <c r="B36" s="86"/>
      <c r="C36" s="52">
        <f t="shared" si="2"/>
        <v>32</v>
      </c>
      <c r="D36" s="125" t="s">
        <v>35</v>
      </c>
      <c r="E36" s="124" t="s">
        <v>14</v>
      </c>
      <c r="F36" s="124" t="s">
        <v>15</v>
      </c>
      <c r="G36" s="131">
        <v>28898</v>
      </c>
      <c r="H36" s="99">
        <f t="shared" ca="1" si="0"/>
        <v>44936.653564583336</v>
      </c>
      <c r="I36" s="13">
        <f t="shared" ca="1" si="1"/>
        <v>43.941516615296813</v>
      </c>
      <c r="J36" s="140" t="s">
        <v>19</v>
      </c>
      <c r="K36" s="124" t="s">
        <v>25</v>
      </c>
      <c r="L36" s="87"/>
      <c r="M36" s="124">
        <v>1</v>
      </c>
      <c r="N36" s="89"/>
    </row>
    <row r="37" spans="2:14" s="16" customFormat="1" ht="12.75" x14ac:dyDescent="0.25">
      <c r="B37" s="86">
        <f>B35+1</f>
        <v>14</v>
      </c>
      <c r="C37" s="52">
        <f t="shared" si="2"/>
        <v>33</v>
      </c>
      <c r="D37" s="86" t="s">
        <v>34</v>
      </c>
      <c r="E37" s="87" t="s">
        <v>14</v>
      </c>
      <c r="F37" s="87" t="s">
        <v>18</v>
      </c>
      <c r="G37" s="107">
        <v>30121</v>
      </c>
      <c r="H37" s="99">
        <f t="shared" ca="1" si="0"/>
        <v>44936.653564583336</v>
      </c>
      <c r="I37" s="13">
        <f t="shared" ca="1" si="1"/>
        <v>40.590831683789958</v>
      </c>
      <c r="J37" s="100" t="s">
        <v>16</v>
      </c>
      <c r="K37" s="87" t="s">
        <v>25</v>
      </c>
      <c r="L37" s="87">
        <v>1</v>
      </c>
      <c r="M37" s="124"/>
      <c r="N37" s="89"/>
    </row>
    <row r="38" spans="2:14" s="11" customFormat="1" ht="12.75" x14ac:dyDescent="0.25">
      <c r="B38" s="86"/>
      <c r="C38" s="52">
        <f t="shared" si="2"/>
        <v>34</v>
      </c>
      <c r="D38" s="125" t="s">
        <v>35</v>
      </c>
      <c r="E38" s="124" t="s">
        <v>14</v>
      </c>
      <c r="F38" s="124" t="s">
        <v>15</v>
      </c>
      <c r="G38" s="131">
        <v>29843</v>
      </c>
      <c r="H38" s="99">
        <f t="shared" ca="1" si="0"/>
        <v>44936.653564583336</v>
      </c>
      <c r="I38" s="13">
        <f t="shared" ca="1" si="1"/>
        <v>41.352475519406397</v>
      </c>
      <c r="J38" s="140" t="s">
        <v>19</v>
      </c>
      <c r="K38" s="124" t="s">
        <v>25</v>
      </c>
      <c r="L38" s="87"/>
      <c r="M38" s="124">
        <v>1</v>
      </c>
      <c r="N38" s="89"/>
    </row>
    <row r="39" spans="2:14" s="11" customFormat="1" ht="12.75" x14ac:dyDescent="0.25">
      <c r="B39" s="86"/>
      <c r="C39" s="52">
        <f t="shared" si="2"/>
        <v>35</v>
      </c>
      <c r="D39" s="83" t="s">
        <v>24</v>
      </c>
      <c r="E39" s="89" t="s">
        <v>20</v>
      </c>
      <c r="F39" s="89" t="s">
        <v>18</v>
      </c>
      <c r="G39" s="81">
        <v>43331</v>
      </c>
      <c r="H39" s="99">
        <f t="shared" ca="1" si="0"/>
        <v>44936.653564583336</v>
      </c>
      <c r="I39" s="13">
        <f t="shared" ca="1" si="1"/>
        <v>4.3990508618721522</v>
      </c>
      <c r="J39" s="106" t="s">
        <v>21</v>
      </c>
      <c r="K39" s="89" t="s">
        <v>25</v>
      </c>
      <c r="L39" s="87"/>
      <c r="M39" s="124"/>
      <c r="N39" s="89">
        <v>1</v>
      </c>
    </row>
    <row r="40" spans="2:14" s="16" customFormat="1" ht="12.75" x14ac:dyDescent="0.25">
      <c r="B40" s="86">
        <f>B37+1</f>
        <v>15</v>
      </c>
      <c r="C40" s="52">
        <f t="shared" si="2"/>
        <v>36</v>
      </c>
      <c r="D40" s="86" t="s">
        <v>34</v>
      </c>
      <c r="E40" s="87" t="s">
        <v>20</v>
      </c>
      <c r="F40" s="87" t="s">
        <v>18</v>
      </c>
      <c r="G40" s="107">
        <v>30398</v>
      </c>
      <c r="H40" s="99">
        <f t="shared" ca="1" si="0"/>
        <v>44936.653564583336</v>
      </c>
      <c r="I40" s="13">
        <f t="shared" ca="1" si="1"/>
        <v>39.831927574200918</v>
      </c>
      <c r="J40" s="100" t="s">
        <v>16</v>
      </c>
      <c r="K40" s="87" t="s">
        <v>25</v>
      </c>
      <c r="L40" s="87">
        <v>1</v>
      </c>
      <c r="M40" s="124"/>
      <c r="N40" s="89"/>
    </row>
    <row r="41" spans="2:14" s="16" customFormat="1" ht="12.75" x14ac:dyDescent="0.25">
      <c r="B41" s="86">
        <f>B40+1</f>
        <v>16</v>
      </c>
      <c r="C41" s="52">
        <f t="shared" si="2"/>
        <v>37</v>
      </c>
      <c r="D41" s="86" t="s">
        <v>34</v>
      </c>
      <c r="E41" s="87" t="s">
        <v>14</v>
      </c>
      <c r="F41" s="87" t="s">
        <v>18</v>
      </c>
      <c r="G41" s="107">
        <v>30538</v>
      </c>
      <c r="H41" s="99">
        <f t="shared" ca="1" si="0"/>
        <v>44936.653564583336</v>
      </c>
      <c r="I41" s="13">
        <f t="shared" ca="1" si="1"/>
        <v>39.448365930365306</v>
      </c>
      <c r="J41" s="100" t="s">
        <v>16</v>
      </c>
      <c r="K41" s="87" t="s">
        <v>25</v>
      </c>
      <c r="L41" s="87">
        <v>1</v>
      </c>
      <c r="M41" s="124"/>
      <c r="N41" s="89"/>
    </row>
    <row r="42" spans="2:14" s="11" customFormat="1" ht="12.75" x14ac:dyDescent="0.25">
      <c r="B42" s="86"/>
      <c r="C42" s="52">
        <f t="shared" si="2"/>
        <v>38</v>
      </c>
      <c r="D42" s="125" t="s">
        <v>35</v>
      </c>
      <c r="E42" s="124" t="s">
        <v>14</v>
      </c>
      <c r="F42" s="124" t="s">
        <v>15</v>
      </c>
      <c r="G42" s="131">
        <v>30210</v>
      </c>
      <c r="H42" s="99">
        <f t="shared" ca="1" si="0"/>
        <v>44936.653564583336</v>
      </c>
      <c r="I42" s="13">
        <f t="shared" ca="1" si="1"/>
        <v>40.346996067351604</v>
      </c>
      <c r="J42" s="140" t="s">
        <v>19</v>
      </c>
      <c r="K42" s="124" t="s">
        <v>25</v>
      </c>
      <c r="L42" s="87"/>
      <c r="M42" s="124">
        <v>1</v>
      </c>
      <c r="N42" s="89"/>
    </row>
    <row r="43" spans="2:14" s="11" customFormat="1" ht="12.75" x14ac:dyDescent="0.25">
      <c r="B43" s="86"/>
      <c r="C43" s="52">
        <f t="shared" si="2"/>
        <v>39</v>
      </c>
      <c r="D43" s="83" t="s">
        <v>24</v>
      </c>
      <c r="E43" s="89" t="s">
        <v>20</v>
      </c>
      <c r="F43" s="89" t="s">
        <v>18</v>
      </c>
      <c r="G43" s="81">
        <v>40018</v>
      </c>
      <c r="H43" s="99">
        <f t="shared" ca="1" si="0"/>
        <v>44936.653564583336</v>
      </c>
      <c r="I43" s="13">
        <f t="shared" ca="1" si="1"/>
        <v>13.475763190639276</v>
      </c>
      <c r="J43" s="106" t="s">
        <v>21</v>
      </c>
      <c r="K43" s="89" t="s">
        <v>25</v>
      </c>
      <c r="L43" s="87"/>
      <c r="M43" s="124"/>
      <c r="N43" s="89">
        <v>1</v>
      </c>
    </row>
    <row r="44" spans="2:14" s="11" customFormat="1" ht="12.75" x14ac:dyDescent="0.25">
      <c r="B44" s="86"/>
      <c r="C44" s="52">
        <f t="shared" si="2"/>
        <v>40</v>
      </c>
      <c r="D44" s="83" t="s">
        <v>24</v>
      </c>
      <c r="E44" s="89" t="s">
        <v>20</v>
      </c>
      <c r="F44" s="89" t="s">
        <v>18</v>
      </c>
      <c r="G44" s="81">
        <v>40018</v>
      </c>
      <c r="H44" s="99">
        <f t="shared" ca="1" si="0"/>
        <v>44936.653564583336</v>
      </c>
      <c r="I44" s="13">
        <f t="shared" ca="1" si="1"/>
        <v>13.475763190639276</v>
      </c>
      <c r="J44" s="106" t="s">
        <v>21</v>
      </c>
      <c r="K44" s="89" t="s">
        <v>25</v>
      </c>
      <c r="L44" s="87"/>
      <c r="M44" s="124"/>
      <c r="N44" s="89">
        <v>1</v>
      </c>
    </row>
    <row r="45" spans="2:14" s="11" customFormat="1" ht="12.75" x14ac:dyDescent="0.25">
      <c r="B45" s="86">
        <f>B41+1</f>
        <v>17</v>
      </c>
      <c r="C45" s="52">
        <f t="shared" si="2"/>
        <v>41</v>
      </c>
      <c r="D45" s="86" t="s">
        <v>34</v>
      </c>
      <c r="E45" s="87" t="s">
        <v>14</v>
      </c>
      <c r="F45" s="87" t="s">
        <v>18</v>
      </c>
      <c r="G45" s="107">
        <v>31132</v>
      </c>
      <c r="H45" s="99">
        <f t="shared" ca="1" si="0"/>
        <v>44936.653564583336</v>
      </c>
      <c r="I45" s="13">
        <f t="shared" ca="1" si="1"/>
        <v>37.820968670091332</v>
      </c>
      <c r="J45" s="100" t="s">
        <v>16</v>
      </c>
      <c r="K45" s="87" t="s">
        <v>25</v>
      </c>
      <c r="L45" s="87">
        <v>1</v>
      </c>
      <c r="M45" s="124"/>
      <c r="N45" s="89"/>
    </row>
    <row r="46" spans="2:14" s="11" customFormat="1" ht="12.75" x14ac:dyDescent="0.25">
      <c r="B46" s="86"/>
      <c r="C46" s="52">
        <f t="shared" si="2"/>
        <v>42</v>
      </c>
      <c r="D46" s="125" t="s">
        <v>35</v>
      </c>
      <c r="E46" s="124" t="s">
        <v>14</v>
      </c>
      <c r="F46" s="124" t="s">
        <v>15</v>
      </c>
      <c r="G46" s="131">
        <v>32139</v>
      </c>
      <c r="H46" s="99">
        <f t="shared" ca="1" si="0"/>
        <v>44936.653564583336</v>
      </c>
      <c r="I46" s="13">
        <f t="shared" ca="1" si="1"/>
        <v>35.062064560502286</v>
      </c>
      <c r="J46" s="140" t="s">
        <v>19</v>
      </c>
      <c r="K46" s="124" t="s">
        <v>25</v>
      </c>
      <c r="L46" s="87"/>
      <c r="M46" s="124">
        <v>1</v>
      </c>
      <c r="N46" s="89"/>
    </row>
    <row r="47" spans="2:14" s="16" customFormat="1" ht="12.75" x14ac:dyDescent="0.25">
      <c r="B47" s="86">
        <f>B45+1</f>
        <v>18</v>
      </c>
      <c r="C47" s="52">
        <f t="shared" si="2"/>
        <v>43</v>
      </c>
      <c r="D47" s="86" t="s">
        <v>34</v>
      </c>
      <c r="E47" s="87" t="s">
        <v>14</v>
      </c>
      <c r="F47" s="87" t="s">
        <v>18</v>
      </c>
      <c r="G47" s="107">
        <v>31425</v>
      </c>
      <c r="H47" s="99">
        <f t="shared" ca="1" si="0"/>
        <v>44936.653564583336</v>
      </c>
      <c r="I47" s="13">
        <f t="shared" ca="1" si="1"/>
        <v>37.018228944063935</v>
      </c>
      <c r="J47" s="100" t="s">
        <v>16</v>
      </c>
      <c r="K47" s="87" t="s">
        <v>25</v>
      </c>
      <c r="L47" s="87">
        <v>1</v>
      </c>
      <c r="M47" s="124"/>
      <c r="N47" s="89"/>
    </row>
    <row r="48" spans="2:14" s="11" customFormat="1" ht="12.75" x14ac:dyDescent="0.25">
      <c r="B48" s="86"/>
      <c r="C48" s="52">
        <f t="shared" si="2"/>
        <v>44</v>
      </c>
      <c r="D48" s="125" t="s">
        <v>35</v>
      </c>
      <c r="E48" s="124" t="s">
        <v>14</v>
      </c>
      <c r="F48" s="124" t="s">
        <v>15</v>
      </c>
      <c r="G48" s="131">
        <v>31197</v>
      </c>
      <c r="H48" s="99">
        <f t="shared" ca="1" si="0"/>
        <v>44936.653564583336</v>
      </c>
      <c r="I48" s="13">
        <f t="shared" ca="1" si="1"/>
        <v>37.642886478310508</v>
      </c>
      <c r="J48" s="140" t="s">
        <v>19</v>
      </c>
      <c r="K48" s="124" t="s">
        <v>25</v>
      </c>
      <c r="L48" s="87"/>
      <c r="M48" s="124">
        <v>1</v>
      </c>
      <c r="N48" s="89"/>
    </row>
    <row r="49" spans="2:66" s="11" customFormat="1" ht="12.75" x14ac:dyDescent="0.25">
      <c r="B49" s="86"/>
      <c r="C49" s="52">
        <f t="shared" si="2"/>
        <v>45</v>
      </c>
      <c r="D49" s="83" t="s">
        <v>24</v>
      </c>
      <c r="E49" s="89" t="s">
        <v>20</v>
      </c>
      <c r="F49" s="89" t="s">
        <v>15</v>
      </c>
      <c r="G49" s="81">
        <v>41364</v>
      </c>
      <c r="H49" s="99">
        <f t="shared" ca="1" si="0"/>
        <v>44936.653564583336</v>
      </c>
      <c r="I49" s="13">
        <f t="shared" ca="1" si="1"/>
        <v>9.7880919577625622</v>
      </c>
      <c r="J49" s="106" t="s">
        <v>21</v>
      </c>
      <c r="K49" s="89" t="s">
        <v>25</v>
      </c>
      <c r="L49" s="87"/>
      <c r="M49" s="124"/>
      <c r="N49" s="89">
        <v>1</v>
      </c>
    </row>
    <row r="50" spans="2:66" s="11" customFormat="1" ht="12.75" x14ac:dyDescent="0.25">
      <c r="B50" s="86"/>
      <c r="C50" s="52">
        <f t="shared" si="2"/>
        <v>46</v>
      </c>
      <c r="D50" s="83" t="s">
        <v>24</v>
      </c>
      <c r="E50" s="89" t="s">
        <v>20</v>
      </c>
      <c r="F50" s="89" t="s">
        <v>15</v>
      </c>
      <c r="G50" s="81">
        <v>42502</v>
      </c>
      <c r="H50" s="99">
        <f t="shared" ca="1" si="0"/>
        <v>44936.653564583336</v>
      </c>
      <c r="I50" s="13">
        <f t="shared" ca="1" si="1"/>
        <v>6.6702837385844811</v>
      </c>
      <c r="J50" s="106" t="s">
        <v>21</v>
      </c>
      <c r="K50" s="89" t="s">
        <v>25</v>
      </c>
      <c r="L50" s="87"/>
      <c r="M50" s="124"/>
      <c r="N50" s="89">
        <v>1</v>
      </c>
    </row>
    <row r="51" spans="2:66" s="16" customFormat="1" ht="12.75" x14ac:dyDescent="0.25">
      <c r="B51" s="86">
        <f>B47+1</f>
        <v>19</v>
      </c>
      <c r="C51" s="52">
        <f t="shared" si="2"/>
        <v>47</v>
      </c>
      <c r="D51" s="86" t="s">
        <v>34</v>
      </c>
      <c r="E51" s="87" t="s">
        <v>14</v>
      </c>
      <c r="F51" s="87" t="s">
        <v>18</v>
      </c>
      <c r="G51" s="107">
        <v>31805</v>
      </c>
      <c r="H51" s="99">
        <f t="shared" ca="1" si="0"/>
        <v>44936.653564583336</v>
      </c>
      <c r="I51" s="13">
        <f t="shared" ca="1" si="1"/>
        <v>35.977133053652977</v>
      </c>
      <c r="J51" s="100" t="s">
        <v>16</v>
      </c>
      <c r="K51" s="87" t="s">
        <v>25</v>
      </c>
      <c r="L51" s="87">
        <v>1</v>
      </c>
      <c r="M51" s="124"/>
      <c r="N51" s="89"/>
    </row>
    <row r="52" spans="2:66" s="11" customFormat="1" ht="12.75" x14ac:dyDescent="0.25">
      <c r="B52" s="86"/>
      <c r="C52" s="52">
        <f t="shared" si="2"/>
        <v>48</v>
      </c>
      <c r="D52" s="125" t="s">
        <v>35</v>
      </c>
      <c r="E52" s="88" t="s">
        <v>14</v>
      </c>
      <c r="F52" s="88" t="s">
        <v>15</v>
      </c>
      <c r="G52" s="101">
        <v>31150</v>
      </c>
      <c r="H52" s="99">
        <f t="shared" ca="1" si="0"/>
        <v>44936.653564583336</v>
      </c>
      <c r="I52" s="13">
        <f t="shared" ca="1" si="1"/>
        <v>37.771653601598182</v>
      </c>
      <c r="J52" s="103" t="s">
        <v>19</v>
      </c>
      <c r="K52" s="88" t="s">
        <v>25</v>
      </c>
      <c r="L52" s="88"/>
      <c r="M52" s="88">
        <v>1</v>
      </c>
      <c r="N52" s="88"/>
    </row>
    <row r="53" spans="2:66" s="11" customFormat="1" ht="12.75" x14ac:dyDescent="0.25">
      <c r="B53" s="86">
        <f>B51+1</f>
        <v>20</v>
      </c>
      <c r="C53" s="52">
        <f t="shared" si="2"/>
        <v>49</v>
      </c>
      <c r="D53" s="86" t="s">
        <v>34</v>
      </c>
      <c r="E53" s="87" t="s">
        <v>14</v>
      </c>
      <c r="F53" s="87" t="s">
        <v>18</v>
      </c>
      <c r="G53" s="107">
        <v>32302</v>
      </c>
      <c r="H53" s="99">
        <f t="shared" ca="1" si="0"/>
        <v>44936.653564583336</v>
      </c>
      <c r="I53" s="13">
        <f t="shared" ca="1" si="1"/>
        <v>34.615489218036537</v>
      </c>
      <c r="J53" s="100" t="s">
        <v>16</v>
      </c>
      <c r="K53" s="87" t="s">
        <v>25</v>
      </c>
      <c r="L53" s="87">
        <v>1</v>
      </c>
      <c r="M53" s="124"/>
      <c r="N53" s="89"/>
    </row>
    <row r="54" spans="2:66" s="11" customFormat="1" ht="12.75" x14ac:dyDescent="0.25">
      <c r="B54" s="86"/>
      <c r="C54" s="52">
        <f t="shared" si="2"/>
        <v>50</v>
      </c>
      <c r="D54" s="125" t="s">
        <v>35</v>
      </c>
      <c r="E54" s="88" t="s">
        <v>14</v>
      </c>
      <c r="F54" s="88" t="s">
        <v>15</v>
      </c>
      <c r="G54" s="101">
        <v>32246</v>
      </c>
      <c r="H54" s="99">
        <f t="shared" ca="1" si="0"/>
        <v>44936.653564583336</v>
      </c>
      <c r="I54" s="13">
        <f t="shared" ca="1" si="1"/>
        <v>34.768913875570782</v>
      </c>
      <c r="J54" s="103" t="s">
        <v>19</v>
      </c>
      <c r="K54" s="88" t="s">
        <v>25</v>
      </c>
      <c r="L54" s="88"/>
      <c r="M54" s="88">
        <v>1</v>
      </c>
      <c r="N54" s="88"/>
    </row>
    <row r="55" spans="2:66" s="11" customFormat="1" ht="12.75" x14ac:dyDescent="0.2">
      <c r="B55" s="86"/>
      <c r="C55" s="52">
        <f t="shared" si="2"/>
        <v>51</v>
      </c>
      <c r="D55" s="83" t="s">
        <v>24</v>
      </c>
      <c r="E55" s="89" t="s">
        <v>20</v>
      </c>
      <c r="F55" s="89" t="s">
        <v>18</v>
      </c>
      <c r="G55" s="81">
        <v>43167</v>
      </c>
      <c r="H55" s="99">
        <f t="shared" ca="1" si="0"/>
        <v>44936.653564583336</v>
      </c>
      <c r="I55" s="13">
        <f t="shared" ca="1" si="1"/>
        <v>4.8483659303653033</v>
      </c>
      <c r="J55" s="106" t="s">
        <v>21</v>
      </c>
      <c r="K55" s="89" t="s">
        <v>25</v>
      </c>
      <c r="L55" s="89"/>
      <c r="M55" s="89"/>
      <c r="N55" s="89">
        <v>1</v>
      </c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</row>
    <row r="56" spans="2:66" s="11" customFormat="1" ht="12.75" x14ac:dyDescent="0.25">
      <c r="B56" s="86">
        <f>B53+1</f>
        <v>21</v>
      </c>
      <c r="C56" s="52">
        <f t="shared" si="2"/>
        <v>52</v>
      </c>
      <c r="D56" s="86" t="s">
        <v>34</v>
      </c>
      <c r="E56" s="87" t="s">
        <v>14</v>
      </c>
      <c r="F56" s="87" t="s">
        <v>18</v>
      </c>
      <c r="G56" s="107">
        <v>32800</v>
      </c>
      <c r="H56" s="99">
        <f t="shared" ca="1" si="0"/>
        <v>44936.653564583336</v>
      </c>
      <c r="I56" s="13">
        <f t="shared" ca="1" si="1"/>
        <v>33.251105656392703</v>
      </c>
      <c r="J56" s="100" t="s">
        <v>16</v>
      </c>
      <c r="K56" s="87" t="s">
        <v>25</v>
      </c>
      <c r="L56" s="87">
        <v>1</v>
      </c>
      <c r="M56" s="124"/>
      <c r="N56" s="89"/>
    </row>
    <row r="57" spans="2:66" s="11" customFormat="1" ht="12.75" x14ac:dyDescent="0.25">
      <c r="B57" s="86"/>
      <c r="C57" s="52">
        <f t="shared" si="2"/>
        <v>53</v>
      </c>
      <c r="D57" s="125" t="s">
        <v>35</v>
      </c>
      <c r="E57" s="88" t="s">
        <v>14</v>
      </c>
      <c r="F57" s="88" t="s">
        <v>15</v>
      </c>
      <c r="G57" s="101">
        <v>31933</v>
      </c>
      <c r="H57" s="99">
        <f t="shared" ca="1" si="0"/>
        <v>44936.653564583336</v>
      </c>
      <c r="I57" s="13">
        <f t="shared" ca="1" si="1"/>
        <v>35.626448122146122</v>
      </c>
      <c r="J57" s="103" t="s">
        <v>19</v>
      </c>
      <c r="K57" s="88" t="s">
        <v>25</v>
      </c>
      <c r="L57" s="88"/>
      <c r="M57" s="88">
        <v>1</v>
      </c>
      <c r="N57" s="88"/>
    </row>
    <row r="58" spans="2:66" s="11" customFormat="1" ht="12.75" x14ac:dyDescent="0.25">
      <c r="B58" s="86">
        <f>B56+1</f>
        <v>22</v>
      </c>
      <c r="C58" s="52">
        <f t="shared" si="2"/>
        <v>54</v>
      </c>
      <c r="D58" s="86" t="s">
        <v>34</v>
      </c>
      <c r="E58" s="87" t="s">
        <v>14</v>
      </c>
      <c r="F58" s="87" t="s">
        <v>18</v>
      </c>
      <c r="G58" s="107">
        <v>33466</v>
      </c>
      <c r="H58" s="99">
        <f t="shared" ca="1" si="0"/>
        <v>44936.653564583336</v>
      </c>
      <c r="I58" s="13">
        <f t="shared" ca="1" si="1"/>
        <v>31.426448122146123</v>
      </c>
      <c r="J58" s="100" t="s">
        <v>16</v>
      </c>
      <c r="K58" s="87" t="s">
        <v>25</v>
      </c>
      <c r="L58" s="87">
        <v>1</v>
      </c>
      <c r="M58" s="124"/>
      <c r="N58" s="89"/>
    </row>
    <row r="59" spans="2:66" s="11" customFormat="1" ht="12.75" x14ac:dyDescent="0.25">
      <c r="B59" s="86"/>
      <c r="C59" s="52">
        <f t="shared" si="2"/>
        <v>55</v>
      </c>
      <c r="D59" s="125" t="s">
        <v>35</v>
      </c>
      <c r="E59" s="124" t="s">
        <v>14</v>
      </c>
      <c r="F59" s="124" t="s">
        <v>15</v>
      </c>
      <c r="G59" s="131">
        <v>32528</v>
      </c>
      <c r="H59" s="99">
        <f t="shared" ca="1" si="0"/>
        <v>44936.653564583336</v>
      </c>
      <c r="I59" s="13">
        <f t="shared" ca="1" si="1"/>
        <v>33.996311135844756</v>
      </c>
      <c r="J59" s="140" t="s">
        <v>19</v>
      </c>
      <c r="K59" s="124" t="s">
        <v>25</v>
      </c>
      <c r="L59" s="87"/>
      <c r="M59" s="124">
        <v>1</v>
      </c>
      <c r="N59" s="89"/>
    </row>
    <row r="60" spans="2:66" s="11" customFormat="1" ht="12.75" x14ac:dyDescent="0.25">
      <c r="B60" s="86">
        <f>B58+1</f>
        <v>23</v>
      </c>
      <c r="C60" s="52">
        <f t="shared" si="2"/>
        <v>56</v>
      </c>
      <c r="D60" s="86" t="s">
        <v>34</v>
      </c>
      <c r="E60" s="87" t="s">
        <v>14</v>
      </c>
      <c r="F60" s="129" t="s">
        <v>18</v>
      </c>
      <c r="G60" s="107">
        <v>30968</v>
      </c>
      <c r="H60" s="99">
        <f t="shared" ca="1" si="0"/>
        <v>44936.653564583336</v>
      </c>
      <c r="I60" s="13">
        <f t="shared" ca="1" si="1"/>
        <v>38.270283738584482</v>
      </c>
      <c r="J60" s="100" t="s">
        <v>16</v>
      </c>
      <c r="K60" s="87" t="s">
        <v>25</v>
      </c>
      <c r="L60" s="130">
        <v>1</v>
      </c>
      <c r="M60" s="134"/>
      <c r="N60" s="89"/>
    </row>
    <row r="61" spans="2:66" s="11" customFormat="1" ht="12.75" x14ac:dyDescent="0.25">
      <c r="B61" s="86"/>
      <c r="C61" s="52">
        <f t="shared" si="2"/>
        <v>57</v>
      </c>
      <c r="D61" s="125" t="s">
        <v>35</v>
      </c>
      <c r="E61" s="141" t="s">
        <v>14</v>
      </c>
      <c r="F61" s="141" t="s">
        <v>15</v>
      </c>
      <c r="G61" s="142">
        <v>30885</v>
      </c>
      <c r="H61" s="99">
        <f t="shared" ca="1" si="0"/>
        <v>44936.653564583336</v>
      </c>
      <c r="I61" s="13">
        <f t="shared" ca="1" si="1"/>
        <v>38.497680998858456</v>
      </c>
      <c r="J61" s="143" t="s">
        <v>19</v>
      </c>
      <c r="K61" s="141" t="s">
        <v>25</v>
      </c>
      <c r="L61" s="94"/>
      <c r="M61" s="141">
        <v>1</v>
      </c>
      <c r="N61" s="89"/>
    </row>
    <row r="62" spans="2:66" s="11" customFormat="1" ht="12.75" x14ac:dyDescent="0.25">
      <c r="B62" s="86">
        <f>B60+1</f>
        <v>24</v>
      </c>
      <c r="C62" s="52">
        <f t="shared" si="2"/>
        <v>58</v>
      </c>
      <c r="D62" s="86" t="s">
        <v>34</v>
      </c>
      <c r="E62" s="87" t="s">
        <v>20</v>
      </c>
      <c r="F62" s="87" t="s">
        <v>18</v>
      </c>
      <c r="G62" s="107">
        <v>31914</v>
      </c>
      <c r="H62" s="99">
        <f t="shared" ca="1" si="0"/>
        <v>44936.653564583336</v>
      </c>
      <c r="I62" s="13">
        <f t="shared" ca="1" si="1"/>
        <v>35.678502916666673</v>
      </c>
      <c r="J62" s="100" t="s">
        <v>16</v>
      </c>
      <c r="K62" s="87" t="s">
        <v>25</v>
      </c>
      <c r="L62" s="87">
        <v>1</v>
      </c>
      <c r="M62" s="87"/>
      <c r="N62" s="87"/>
    </row>
    <row r="63" spans="2:66" s="11" customFormat="1" ht="12.75" x14ac:dyDescent="0.25">
      <c r="B63" s="86">
        <f t="shared" ref="B63:B65" si="3">B62+1</f>
        <v>25</v>
      </c>
      <c r="C63" s="52">
        <f t="shared" si="2"/>
        <v>59</v>
      </c>
      <c r="D63" s="86" t="s">
        <v>34</v>
      </c>
      <c r="E63" s="87" t="s">
        <v>14</v>
      </c>
      <c r="F63" s="129" t="s">
        <v>18</v>
      </c>
      <c r="G63" s="107">
        <v>30524</v>
      </c>
      <c r="H63" s="99">
        <f t="shared" ca="1" si="0"/>
        <v>44936.653564583336</v>
      </c>
      <c r="I63" s="13">
        <f t="shared" ca="1" si="1"/>
        <v>39.486722094748863</v>
      </c>
      <c r="J63" s="100" t="s">
        <v>16</v>
      </c>
      <c r="K63" s="87" t="s">
        <v>25</v>
      </c>
      <c r="L63" s="130">
        <v>1</v>
      </c>
      <c r="M63" s="134"/>
      <c r="N63" s="89"/>
    </row>
    <row r="64" spans="2:66" s="11" customFormat="1" ht="12.75" x14ac:dyDescent="0.25">
      <c r="B64" s="86">
        <f t="shared" si="3"/>
        <v>26</v>
      </c>
      <c r="C64" s="52">
        <f t="shared" si="2"/>
        <v>60</v>
      </c>
      <c r="D64" s="86" t="s">
        <v>34</v>
      </c>
      <c r="E64" s="87" t="s">
        <v>20</v>
      </c>
      <c r="F64" s="87" t="s">
        <v>18</v>
      </c>
      <c r="G64" s="107">
        <v>32980</v>
      </c>
      <c r="H64" s="99">
        <f t="shared" ca="1" si="0"/>
        <v>44936.653564583336</v>
      </c>
      <c r="I64" s="13">
        <f t="shared" ca="1" si="1"/>
        <v>32.757954971461196</v>
      </c>
      <c r="J64" s="100" t="s">
        <v>16</v>
      </c>
      <c r="K64" s="87" t="s">
        <v>25</v>
      </c>
      <c r="L64" s="87">
        <v>1</v>
      </c>
      <c r="M64" s="124"/>
      <c r="N64" s="89"/>
    </row>
    <row r="65" spans="2:14" s="16" customFormat="1" ht="12.75" x14ac:dyDescent="0.25">
      <c r="B65" s="86">
        <f t="shared" si="3"/>
        <v>27</v>
      </c>
      <c r="C65" s="52">
        <f t="shared" si="2"/>
        <v>61</v>
      </c>
      <c r="D65" s="86" t="s">
        <v>34</v>
      </c>
      <c r="E65" s="87" t="s">
        <v>14</v>
      </c>
      <c r="F65" s="87" t="s">
        <v>18</v>
      </c>
      <c r="G65" s="107">
        <v>25830</v>
      </c>
      <c r="H65" s="99">
        <f t="shared" ca="1" si="0"/>
        <v>44936.653564583336</v>
      </c>
      <c r="I65" s="13">
        <f t="shared" ca="1" si="1"/>
        <v>52.346996067351604</v>
      </c>
      <c r="J65" s="103" t="s">
        <v>33</v>
      </c>
      <c r="K65" s="88" t="s">
        <v>25</v>
      </c>
      <c r="L65" s="87">
        <v>1</v>
      </c>
      <c r="M65" s="124"/>
      <c r="N65" s="89"/>
    </row>
    <row r="66" spans="2:14" s="11" customFormat="1" ht="12.75" x14ac:dyDescent="0.25">
      <c r="B66" s="86">
        <f>B65+1</f>
        <v>28</v>
      </c>
      <c r="C66" s="52">
        <f t="shared" si="2"/>
        <v>62</v>
      </c>
      <c r="D66" s="86" t="s">
        <v>34</v>
      </c>
      <c r="E66" s="87" t="s">
        <v>20</v>
      </c>
      <c r="F66" s="87" t="s">
        <v>15</v>
      </c>
      <c r="G66" s="107">
        <v>34359</v>
      </c>
      <c r="H66" s="99">
        <f t="shared" ca="1" si="0"/>
        <v>44936.653564583336</v>
      </c>
      <c r="I66" s="13">
        <f t="shared" ca="1" si="1"/>
        <v>28.97987277968037</v>
      </c>
      <c r="J66" s="100" t="s">
        <v>16</v>
      </c>
      <c r="K66" s="87" t="s">
        <v>25</v>
      </c>
      <c r="L66" s="130">
        <v>1</v>
      </c>
      <c r="M66" s="130"/>
      <c r="N66" s="87"/>
    </row>
    <row r="67" spans="2:14" s="16" customFormat="1" ht="12.75" x14ac:dyDescent="0.25">
      <c r="B67" s="86">
        <f>B66+1</f>
        <v>29</v>
      </c>
      <c r="C67" s="52">
        <f t="shared" si="2"/>
        <v>63</v>
      </c>
      <c r="D67" s="86" t="s">
        <v>34</v>
      </c>
      <c r="E67" s="90" t="s">
        <v>14</v>
      </c>
      <c r="F67" s="87" t="s">
        <v>18</v>
      </c>
      <c r="G67" s="107">
        <v>29940</v>
      </c>
      <c r="H67" s="99">
        <f t="shared" ca="1" si="0"/>
        <v>44936.653564583336</v>
      </c>
      <c r="I67" s="13">
        <f t="shared" ca="1" si="1"/>
        <v>41.086722094748865</v>
      </c>
      <c r="J67" s="100" t="s">
        <v>16</v>
      </c>
      <c r="K67" s="87" t="s">
        <v>25</v>
      </c>
      <c r="L67" s="87">
        <v>1</v>
      </c>
      <c r="M67" s="124"/>
      <c r="N67" s="89"/>
    </row>
    <row r="68" spans="2:14" s="11" customFormat="1" ht="12.75" x14ac:dyDescent="0.25">
      <c r="B68" s="86"/>
      <c r="C68" s="52">
        <f t="shared" si="2"/>
        <v>64</v>
      </c>
      <c r="D68" s="125" t="s">
        <v>35</v>
      </c>
      <c r="E68" s="144" t="s">
        <v>14</v>
      </c>
      <c r="F68" s="124" t="s">
        <v>15</v>
      </c>
      <c r="G68" s="131">
        <v>29714</v>
      </c>
      <c r="H68" s="99">
        <f t="shared" ca="1" si="0"/>
        <v>44936.653564583336</v>
      </c>
      <c r="I68" s="13">
        <f t="shared" ca="1" si="1"/>
        <v>41.705900176940645</v>
      </c>
      <c r="J68" s="140" t="s">
        <v>19</v>
      </c>
      <c r="K68" s="124" t="s">
        <v>25</v>
      </c>
      <c r="L68" s="87"/>
      <c r="M68" s="124">
        <v>1</v>
      </c>
      <c r="N68" s="89"/>
    </row>
    <row r="69" spans="2:14" s="11" customFormat="1" ht="12.75" x14ac:dyDescent="0.25">
      <c r="B69" s="86"/>
      <c r="C69" s="52">
        <f t="shared" si="2"/>
        <v>65</v>
      </c>
      <c r="D69" s="83" t="s">
        <v>24</v>
      </c>
      <c r="E69" s="91" t="s">
        <v>20</v>
      </c>
      <c r="F69" s="89" t="s">
        <v>15</v>
      </c>
      <c r="G69" s="81">
        <v>42647</v>
      </c>
      <c r="H69" s="99">
        <f t="shared" ref="H69:H103" ca="1" si="4">NOW()</f>
        <v>44936.653564583336</v>
      </c>
      <c r="I69" s="13">
        <f t="shared" ref="I69:I103" ca="1" si="5">SUM(H69-G69)/365</f>
        <v>6.2730234646118781</v>
      </c>
      <c r="J69" s="106" t="s">
        <v>21</v>
      </c>
      <c r="K69" s="89" t="s">
        <v>25</v>
      </c>
      <c r="L69" s="87"/>
      <c r="M69" s="124"/>
      <c r="N69" s="89">
        <v>1</v>
      </c>
    </row>
    <row r="70" spans="2:14" s="11" customFormat="1" ht="12.75" x14ac:dyDescent="0.25">
      <c r="B70" s="86">
        <f>B67+1</f>
        <v>30</v>
      </c>
      <c r="C70" s="52">
        <f t="shared" si="2"/>
        <v>66</v>
      </c>
      <c r="D70" s="86" t="s">
        <v>34</v>
      </c>
      <c r="E70" s="90" t="s">
        <v>14</v>
      </c>
      <c r="F70" s="87" t="s">
        <v>18</v>
      </c>
      <c r="G70" s="107">
        <v>31683</v>
      </c>
      <c r="H70" s="99">
        <f t="shared" ca="1" si="4"/>
        <v>44936.653564583336</v>
      </c>
      <c r="I70" s="13">
        <f t="shared" ca="1" si="5"/>
        <v>36.311379628995439</v>
      </c>
      <c r="J70" s="100" t="s">
        <v>16</v>
      </c>
      <c r="K70" s="87" t="s">
        <v>25</v>
      </c>
      <c r="L70" s="87">
        <v>1</v>
      </c>
      <c r="M70" s="124"/>
      <c r="N70" s="89"/>
    </row>
    <row r="71" spans="2:14" s="11" customFormat="1" ht="12.75" x14ac:dyDescent="0.25">
      <c r="B71" s="86"/>
      <c r="C71" s="52">
        <f t="shared" ref="C71:C110" si="6">C70+1</f>
        <v>67</v>
      </c>
      <c r="D71" s="125" t="s">
        <v>35</v>
      </c>
      <c r="E71" s="144" t="s">
        <v>14</v>
      </c>
      <c r="F71" s="124" t="s">
        <v>15</v>
      </c>
      <c r="G71" s="131">
        <v>30495</v>
      </c>
      <c r="H71" s="99">
        <f t="shared" ca="1" si="4"/>
        <v>44936.653564583336</v>
      </c>
      <c r="I71" s="13">
        <f t="shared" ca="1" si="5"/>
        <v>39.566174149543386</v>
      </c>
      <c r="J71" s="140" t="s">
        <v>19</v>
      </c>
      <c r="K71" s="124" t="s">
        <v>25</v>
      </c>
      <c r="L71" s="87"/>
      <c r="M71" s="124">
        <v>1</v>
      </c>
      <c r="N71" s="89"/>
    </row>
    <row r="72" spans="2:14" s="11" customFormat="1" ht="12.75" x14ac:dyDescent="0.25">
      <c r="B72" s="86"/>
      <c r="C72" s="52">
        <f t="shared" si="6"/>
        <v>68</v>
      </c>
      <c r="D72" s="83" t="s">
        <v>24</v>
      </c>
      <c r="E72" s="91" t="s">
        <v>20</v>
      </c>
      <c r="F72" s="89" t="s">
        <v>18</v>
      </c>
      <c r="G72" s="81">
        <v>43273</v>
      </c>
      <c r="H72" s="99">
        <f t="shared" ca="1" si="4"/>
        <v>44936.653564583336</v>
      </c>
      <c r="I72" s="13">
        <f t="shared" ca="1" si="5"/>
        <v>4.5579549714611929</v>
      </c>
      <c r="J72" s="106" t="s">
        <v>21</v>
      </c>
      <c r="K72" s="89" t="s">
        <v>25</v>
      </c>
      <c r="L72" s="87"/>
      <c r="M72" s="124"/>
      <c r="N72" s="89">
        <v>1</v>
      </c>
    </row>
    <row r="73" spans="2:14" s="11" customFormat="1" ht="12.75" x14ac:dyDescent="0.25">
      <c r="B73" s="86"/>
      <c r="C73" s="52">
        <f t="shared" si="6"/>
        <v>69</v>
      </c>
      <c r="D73" s="83" t="s">
        <v>24</v>
      </c>
      <c r="E73" s="91" t="s">
        <v>20</v>
      </c>
      <c r="F73" s="89" t="s">
        <v>15</v>
      </c>
      <c r="G73" s="81">
        <v>43773</v>
      </c>
      <c r="H73" s="99">
        <f t="shared" ca="1" si="4"/>
        <v>44936.653564583336</v>
      </c>
      <c r="I73" s="13">
        <f t="shared" ca="1" si="5"/>
        <v>3.188091957762563</v>
      </c>
      <c r="J73" s="106" t="s">
        <v>21</v>
      </c>
      <c r="K73" s="89" t="s">
        <v>25</v>
      </c>
      <c r="L73" s="87"/>
      <c r="M73" s="124"/>
      <c r="N73" s="89">
        <v>1</v>
      </c>
    </row>
    <row r="74" spans="2:14" s="11" customFormat="1" ht="12.75" x14ac:dyDescent="0.25">
      <c r="B74" s="86"/>
      <c r="C74" s="52">
        <f t="shared" si="6"/>
        <v>70</v>
      </c>
      <c r="D74" s="83" t="s">
        <v>24</v>
      </c>
      <c r="E74" s="91" t="s">
        <v>20</v>
      </c>
      <c r="F74" s="89" t="s">
        <v>18</v>
      </c>
      <c r="G74" s="81">
        <v>44723</v>
      </c>
      <c r="H74" s="99">
        <f t="shared" ca="1" si="4"/>
        <v>44936.653564583336</v>
      </c>
      <c r="I74" s="13">
        <f t="shared" ca="1" si="5"/>
        <v>0.58535223173516582</v>
      </c>
      <c r="J74" s="106" t="s">
        <v>21</v>
      </c>
      <c r="K74" s="89" t="s">
        <v>25</v>
      </c>
      <c r="L74" s="87"/>
      <c r="M74" s="124"/>
      <c r="N74" s="89">
        <v>1</v>
      </c>
    </row>
    <row r="75" spans="2:14" s="11" customFormat="1" ht="12.75" x14ac:dyDescent="0.25">
      <c r="B75" s="86">
        <f>B70+1</f>
        <v>31</v>
      </c>
      <c r="C75" s="52">
        <f t="shared" si="6"/>
        <v>71</v>
      </c>
      <c r="D75" s="86" t="s">
        <v>34</v>
      </c>
      <c r="E75" s="87" t="s">
        <v>20</v>
      </c>
      <c r="F75" s="87" t="s">
        <v>18</v>
      </c>
      <c r="G75" s="107">
        <v>32555</v>
      </c>
      <c r="H75" s="99">
        <f t="shared" ca="1" si="4"/>
        <v>44936.653564583336</v>
      </c>
      <c r="I75" s="13">
        <f t="shared" ca="1" si="5"/>
        <v>33.922338533105027</v>
      </c>
      <c r="J75" s="100" t="s">
        <v>16</v>
      </c>
      <c r="K75" s="87" t="s">
        <v>25</v>
      </c>
      <c r="L75" s="130">
        <v>1</v>
      </c>
      <c r="M75" s="130"/>
      <c r="N75" s="87"/>
    </row>
    <row r="76" spans="2:14" s="11" customFormat="1" ht="12.75" x14ac:dyDescent="0.25">
      <c r="B76" s="86">
        <f>B75+1</f>
        <v>32</v>
      </c>
      <c r="C76" s="52">
        <f t="shared" si="6"/>
        <v>72</v>
      </c>
      <c r="D76" s="86" t="s">
        <v>34</v>
      </c>
      <c r="E76" s="87" t="s">
        <v>20</v>
      </c>
      <c r="F76" s="87" t="s">
        <v>18</v>
      </c>
      <c r="G76" s="107">
        <v>32819</v>
      </c>
      <c r="H76" s="99">
        <f t="shared" ca="1" si="4"/>
        <v>44936.653564583336</v>
      </c>
      <c r="I76" s="13">
        <f t="shared" ca="1" si="5"/>
        <v>33.199050861872152</v>
      </c>
      <c r="J76" s="100" t="s">
        <v>16</v>
      </c>
      <c r="K76" s="87" t="s">
        <v>25</v>
      </c>
      <c r="L76" s="130">
        <v>1</v>
      </c>
      <c r="M76" s="130"/>
      <c r="N76" s="87"/>
    </row>
    <row r="77" spans="2:14" s="11" customFormat="1" ht="12.75" x14ac:dyDescent="0.25">
      <c r="B77" s="86">
        <f>B76+1</f>
        <v>33</v>
      </c>
      <c r="C77" s="52">
        <f t="shared" si="6"/>
        <v>73</v>
      </c>
      <c r="D77" s="86" t="s">
        <v>34</v>
      </c>
      <c r="E77" s="87" t="s">
        <v>20</v>
      </c>
      <c r="F77" s="87" t="s">
        <v>18</v>
      </c>
      <c r="G77" s="107">
        <v>35290</v>
      </c>
      <c r="H77" s="99">
        <f t="shared" ca="1" si="4"/>
        <v>44936.653564583336</v>
      </c>
      <c r="I77" s="13">
        <f t="shared" ca="1" si="5"/>
        <v>26.429187848173523</v>
      </c>
      <c r="J77" s="100" t="s">
        <v>16</v>
      </c>
      <c r="K77" s="87" t="s">
        <v>25</v>
      </c>
      <c r="L77" s="130">
        <v>1</v>
      </c>
      <c r="M77" s="130"/>
      <c r="N77" s="87"/>
    </row>
    <row r="78" spans="2:14" s="11" customFormat="1" ht="12.75" x14ac:dyDescent="0.25">
      <c r="B78" s="86">
        <f>B77+1</f>
        <v>34</v>
      </c>
      <c r="C78" s="52">
        <f t="shared" si="6"/>
        <v>74</v>
      </c>
      <c r="D78" s="86" t="s">
        <v>34</v>
      </c>
      <c r="E78" s="87" t="s">
        <v>20</v>
      </c>
      <c r="F78" s="87" t="s">
        <v>18</v>
      </c>
      <c r="G78" s="107">
        <v>34906</v>
      </c>
      <c r="H78" s="99">
        <f t="shared" ca="1" si="4"/>
        <v>44936.653564583336</v>
      </c>
      <c r="I78" s="13">
        <f t="shared" ca="1" si="5"/>
        <v>27.48124264269407</v>
      </c>
      <c r="J78" s="100" t="s">
        <v>16</v>
      </c>
      <c r="K78" s="87" t="s">
        <v>25</v>
      </c>
      <c r="L78" s="130">
        <v>1</v>
      </c>
      <c r="M78" s="130"/>
      <c r="N78" s="87"/>
    </row>
    <row r="79" spans="2:14" s="11" customFormat="1" ht="12.75" x14ac:dyDescent="0.25">
      <c r="B79" s="86">
        <f>B78+1</f>
        <v>35</v>
      </c>
      <c r="C79" s="52">
        <f t="shared" si="6"/>
        <v>75</v>
      </c>
      <c r="D79" s="86" t="s">
        <v>34</v>
      </c>
      <c r="E79" s="87" t="s">
        <v>14</v>
      </c>
      <c r="F79" s="87" t="s">
        <v>18</v>
      </c>
      <c r="G79" s="107">
        <v>34663</v>
      </c>
      <c r="H79" s="99">
        <f t="shared" ca="1" si="4"/>
        <v>44936.653564583336</v>
      </c>
      <c r="I79" s="13">
        <f t="shared" ca="1" si="5"/>
        <v>28.146996067351605</v>
      </c>
      <c r="J79" s="100" t="s">
        <v>16</v>
      </c>
      <c r="K79" s="87" t="s">
        <v>25</v>
      </c>
      <c r="L79" s="130">
        <v>1</v>
      </c>
      <c r="M79" s="130"/>
      <c r="N79" s="87"/>
    </row>
    <row r="80" spans="2:14" s="11" customFormat="1" ht="12.75" x14ac:dyDescent="0.25">
      <c r="B80" s="86"/>
      <c r="C80" s="52">
        <f t="shared" si="6"/>
        <v>76</v>
      </c>
      <c r="D80" s="125" t="s">
        <v>35</v>
      </c>
      <c r="E80" s="144" t="s">
        <v>14</v>
      </c>
      <c r="F80" s="124" t="s">
        <v>15</v>
      </c>
      <c r="G80" s="131">
        <v>33970</v>
      </c>
      <c r="H80" s="99">
        <f t="shared" ca="1" si="4"/>
        <v>44936.653564583336</v>
      </c>
      <c r="I80" s="13">
        <f t="shared" ca="1" si="5"/>
        <v>30.045626204337907</v>
      </c>
      <c r="J80" s="140" t="s">
        <v>19</v>
      </c>
      <c r="K80" s="124" t="s">
        <v>25</v>
      </c>
      <c r="L80" s="87"/>
      <c r="M80" s="124">
        <v>1</v>
      </c>
      <c r="N80" s="89"/>
    </row>
    <row r="81" spans="2:66" s="11" customFormat="1" ht="12.75" x14ac:dyDescent="0.25">
      <c r="B81" s="83"/>
      <c r="C81" s="52">
        <f t="shared" si="6"/>
        <v>77</v>
      </c>
      <c r="D81" s="83" t="s">
        <v>24</v>
      </c>
      <c r="E81" s="89" t="s">
        <v>20</v>
      </c>
      <c r="F81" s="89" t="s">
        <v>15</v>
      </c>
      <c r="G81" s="81">
        <v>44895</v>
      </c>
      <c r="H81" s="105">
        <f t="shared" ca="1" si="4"/>
        <v>44936.653564583336</v>
      </c>
      <c r="I81" s="80">
        <f t="shared" ca="1" si="5"/>
        <v>0.11411935502283709</v>
      </c>
      <c r="J81" s="106" t="s">
        <v>21</v>
      </c>
      <c r="K81" s="89" t="s">
        <v>25</v>
      </c>
      <c r="L81" s="89"/>
      <c r="M81" s="89"/>
      <c r="N81" s="89">
        <v>1</v>
      </c>
    </row>
    <row r="82" spans="2:66" s="11" customFormat="1" ht="12.75" x14ac:dyDescent="0.25">
      <c r="B82" s="86">
        <f>B79+1</f>
        <v>36</v>
      </c>
      <c r="C82" s="52">
        <f t="shared" si="6"/>
        <v>78</v>
      </c>
      <c r="D82" s="86" t="s">
        <v>34</v>
      </c>
      <c r="E82" s="87" t="s">
        <v>14</v>
      </c>
      <c r="F82" s="87" t="s">
        <v>18</v>
      </c>
      <c r="G82" s="107">
        <v>32078</v>
      </c>
      <c r="H82" s="99">
        <f t="shared" ca="1" si="4"/>
        <v>44936.653564583336</v>
      </c>
      <c r="I82" s="13">
        <f t="shared" ca="1" si="5"/>
        <v>35.229187848173524</v>
      </c>
      <c r="J82" s="100" t="s">
        <v>16</v>
      </c>
      <c r="K82" s="87" t="s">
        <v>25</v>
      </c>
      <c r="L82" s="87">
        <v>1</v>
      </c>
      <c r="M82" s="124"/>
      <c r="N82" s="89"/>
    </row>
    <row r="83" spans="2:66" s="37" customFormat="1" ht="12.75" x14ac:dyDescent="0.25">
      <c r="B83" s="86"/>
      <c r="C83" s="52">
        <f t="shared" si="6"/>
        <v>79</v>
      </c>
      <c r="D83" s="125" t="s">
        <v>35</v>
      </c>
      <c r="E83" s="144" t="s">
        <v>14</v>
      </c>
      <c r="F83" s="124" t="s">
        <v>15</v>
      </c>
      <c r="G83" s="131">
        <v>31816</v>
      </c>
      <c r="H83" s="99">
        <f t="shared" ca="1" si="4"/>
        <v>44936.653564583336</v>
      </c>
      <c r="I83" s="13">
        <f t="shared" ca="1" si="5"/>
        <v>35.946996067351606</v>
      </c>
      <c r="J83" s="140" t="s">
        <v>19</v>
      </c>
      <c r="K83" s="124" t="s">
        <v>25</v>
      </c>
      <c r="L83" s="87"/>
      <c r="M83" s="124">
        <v>1</v>
      </c>
      <c r="N83" s="89"/>
    </row>
    <row r="84" spans="2:66" s="11" customFormat="1" ht="12.75" x14ac:dyDescent="0.2">
      <c r="B84" s="83"/>
      <c r="C84" s="52">
        <f t="shared" si="6"/>
        <v>80</v>
      </c>
      <c r="D84" s="83" t="s">
        <v>24</v>
      </c>
      <c r="E84" s="89" t="s">
        <v>20</v>
      </c>
      <c r="F84" s="89" t="s">
        <v>18</v>
      </c>
      <c r="G84" s="81">
        <v>41896</v>
      </c>
      <c r="H84" s="105">
        <f t="shared" ca="1" si="4"/>
        <v>44936.653564583336</v>
      </c>
      <c r="I84" s="80">
        <f t="shared" ca="1" si="5"/>
        <v>8.33055771118722</v>
      </c>
      <c r="J84" s="106" t="s">
        <v>21</v>
      </c>
      <c r="K84" s="89" t="s">
        <v>25</v>
      </c>
      <c r="L84" s="89"/>
      <c r="M84" s="89"/>
      <c r="N84" s="89">
        <v>1</v>
      </c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</row>
    <row r="85" spans="2:66" s="11" customFormat="1" ht="12.75" x14ac:dyDescent="0.25">
      <c r="B85" s="86"/>
      <c r="C85" s="52">
        <f t="shared" si="6"/>
        <v>81</v>
      </c>
      <c r="D85" s="83" t="s">
        <v>24</v>
      </c>
      <c r="E85" s="89" t="s">
        <v>20</v>
      </c>
      <c r="F85" s="89" t="s">
        <v>18</v>
      </c>
      <c r="G85" s="81">
        <v>43546</v>
      </c>
      <c r="H85" s="105">
        <f t="shared" ca="1" si="4"/>
        <v>44936.653564583336</v>
      </c>
      <c r="I85" s="80">
        <f t="shared" ca="1" si="5"/>
        <v>3.8100097659817411</v>
      </c>
      <c r="J85" s="106" t="s">
        <v>21</v>
      </c>
      <c r="K85" s="89" t="s">
        <v>25</v>
      </c>
      <c r="L85" s="89"/>
      <c r="M85" s="89"/>
      <c r="N85" s="89">
        <v>1</v>
      </c>
    </row>
    <row r="86" spans="2:66" s="16" customFormat="1" ht="12.75" x14ac:dyDescent="0.25">
      <c r="B86" s="86">
        <f>B82+1</f>
        <v>37</v>
      </c>
      <c r="C86" s="52">
        <f t="shared" si="6"/>
        <v>82</v>
      </c>
      <c r="D86" s="86" t="s">
        <v>34</v>
      </c>
      <c r="E86" s="87" t="s">
        <v>20</v>
      </c>
      <c r="F86" s="87" t="s">
        <v>18</v>
      </c>
      <c r="G86" s="107">
        <v>34493</v>
      </c>
      <c r="H86" s="99">
        <f t="shared" ca="1" si="4"/>
        <v>44936.653564583336</v>
      </c>
      <c r="I86" s="13">
        <f t="shared" ca="1" si="5"/>
        <v>28.61274949200914</v>
      </c>
      <c r="J86" s="100" t="s">
        <v>16</v>
      </c>
      <c r="K86" s="87" t="s">
        <v>25</v>
      </c>
      <c r="L86" s="130">
        <v>1</v>
      </c>
      <c r="M86" s="130"/>
      <c r="N86" s="87"/>
    </row>
    <row r="87" spans="2:66" s="11" customFormat="1" ht="12.75" x14ac:dyDescent="0.25">
      <c r="B87" s="86">
        <f>B86+1</f>
        <v>38</v>
      </c>
      <c r="C87" s="52">
        <f t="shared" si="6"/>
        <v>83</v>
      </c>
      <c r="D87" s="86" t="s">
        <v>34</v>
      </c>
      <c r="E87" s="87" t="s">
        <v>14</v>
      </c>
      <c r="F87" s="87" t="s">
        <v>15</v>
      </c>
      <c r="G87" s="107">
        <v>26523</v>
      </c>
      <c r="H87" s="99">
        <f t="shared" ca="1" si="4"/>
        <v>44936.653564583336</v>
      </c>
      <c r="I87" s="13">
        <f t="shared" ca="1" si="5"/>
        <v>50.448365930365306</v>
      </c>
      <c r="J87" s="100" t="s">
        <v>16</v>
      </c>
      <c r="K87" s="87" t="s">
        <v>25</v>
      </c>
      <c r="L87" s="87">
        <v>1</v>
      </c>
      <c r="M87" s="124"/>
      <c r="N87" s="89"/>
    </row>
    <row r="88" spans="2:66" s="11" customFormat="1" ht="12.75" x14ac:dyDescent="0.25">
      <c r="B88" s="86"/>
      <c r="C88" s="52">
        <f t="shared" si="6"/>
        <v>84</v>
      </c>
      <c r="D88" s="125" t="s">
        <v>35</v>
      </c>
      <c r="E88" s="124" t="s">
        <v>14</v>
      </c>
      <c r="F88" s="124" t="s">
        <v>18</v>
      </c>
      <c r="G88" s="131">
        <v>30043</v>
      </c>
      <c r="H88" s="99">
        <f t="shared" ca="1" si="4"/>
        <v>44936.653564583336</v>
      </c>
      <c r="I88" s="13">
        <f t="shared" ca="1" si="5"/>
        <v>40.804530313926946</v>
      </c>
      <c r="J88" s="140" t="s">
        <v>19</v>
      </c>
      <c r="K88" s="124" t="s">
        <v>25</v>
      </c>
      <c r="L88" s="87"/>
      <c r="M88" s="124">
        <v>1</v>
      </c>
      <c r="N88" s="89"/>
    </row>
    <row r="89" spans="2:66" s="11" customFormat="1" ht="12.75" x14ac:dyDescent="0.25">
      <c r="B89" s="86"/>
      <c r="C89" s="52">
        <f t="shared" si="6"/>
        <v>85</v>
      </c>
      <c r="D89" s="83" t="s">
        <v>24</v>
      </c>
      <c r="E89" s="89" t="s">
        <v>20</v>
      </c>
      <c r="F89" s="89" t="s">
        <v>15</v>
      </c>
      <c r="G89" s="81">
        <v>37707</v>
      </c>
      <c r="H89" s="99">
        <f t="shared" ca="1" si="4"/>
        <v>44936.653564583336</v>
      </c>
      <c r="I89" s="13">
        <f t="shared" ca="1" si="5"/>
        <v>19.807270039954343</v>
      </c>
      <c r="J89" s="106" t="s">
        <v>21</v>
      </c>
      <c r="K89" s="89" t="s">
        <v>25</v>
      </c>
      <c r="L89" s="87"/>
      <c r="M89" s="124"/>
      <c r="N89" s="89">
        <v>1</v>
      </c>
    </row>
    <row r="90" spans="2:66" s="11" customFormat="1" ht="12.75" x14ac:dyDescent="0.25">
      <c r="B90" s="86"/>
      <c r="C90" s="52">
        <f t="shared" si="6"/>
        <v>86</v>
      </c>
      <c r="D90" s="83" t="s">
        <v>24</v>
      </c>
      <c r="E90" s="89" t="s">
        <v>20</v>
      </c>
      <c r="F90" s="89" t="s">
        <v>18</v>
      </c>
      <c r="G90" s="81">
        <v>39862</v>
      </c>
      <c r="H90" s="99">
        <f t="shared" ca="1" si="4"/>
        <v>44936.653564583336</v>
      </c>
      <c r="I90" s="13">
        <f t="shared" ca="1" si="5"/>
        <v>13.903160450913248</v>
      </c>
      <c r="J90" s="106" t="s">
        <v>21</v>
      </c>
      <c r="K90" s="89" t="s">
        <v>25</v>
      </c>
      <c r="L90" s="87"/>
      <c r="M90" s="124"/>
      <c r="N90" s="89">
        <v>1</v>
      </c>
    </row>
    <row r="91" spans="2:66" s="11" customFormat="1" ht="12.75" x14ac:dyDescent="0.25">
      <c r="B91" s="86"/>
      <c r="C91" s="52">
        <f t="shared" si="6"/>
        <v>87</v>
      </c>
      <c r="D91" s="83" t="s">
        <v>24</v>
      </c>
      <c r="E91" s="89" t="s">
        <v>20</v>
      </c>
      <c r="F91" s="89" t="s">
        <v>18</v>
      </c>
      <c r="G91" s="81">
        <v>40924</v>
      </c>
      <c r="H91" s="99">
        <f t="shared" ca="1" si="4"/>
        <v>44936.653564583336</v>
      </c>
      <c r="I91" s="13">
        <f t="shared" ca="1" si="5"/>
        <v>10.993571409817358</v>
      </c>
      <c r="J91" s="106" t="s">
        <v>21</v>
      </c>
      <c r="K91" s="89" t="s">
        <v>25</v>
      </c>
      <c r="L91" s="87"/>
      <c r="M91" s="124"/>
      <c r="N91" s="89">
        <v>1</v>
      </c>
    </row>
    <row r="92" spans="2:66" s="11" customFormat="1" ht="12.75" x14ac:dyDescent="0.25">
      <c r="B92" s="86">
        <f>B87+1</f>
        <v>39</v>
      </c>
      <c r="C92" s="52">
        <f t="shared" si="6"/>
        <v>88</v>
      </c>
      <c r="D92" s="86" t="s">
        <v>34</v>
      </c>
      <c r="E92" s="87" t="s">
        <v>20</v>
      </c>
      <c r="F92" s="87" t="s">
        <v>15</v>
      </c>
      <c r="G92" s="107">
        <v>32514</v>
      </c>
      <c r="H92" s="99">
        <f t="shared" ca="1" si="4"/>
        <v>44936.653564583336</v>
      </c>
      <c r="I92" s="13">
        <f t="shared" ca="1" si="5"/>
        <v>34.034667300228314</v>
      </c>
      <c r="J92" s="100" t="s">
        <v>16</v>
      </c>
      <c r="K92" s="87" t="s">
        <v>25</v>
      </c>
      <c r="L92" s="87">
        <v>1</v>
      </c>
      <c r="M92" s="124"/>
      <c r="N92" s="89"/>
    </row>
    <row r="93" spans="2:66" s="11" customFormat="1" ht="12.75" x14ac:dyDescent="0.25">
      <c r="B93" s="86">
        <f>B92+1</f>
        <v>40</v>
      </c>
      <c r="C93" s="52">
        <f t="shared" si="6"/>
        <v>89</v>
      </c>
      <c r="D93" s="86" t="s">
        <v>34</v>
      </c>
      <c r="E93" s="87" t="s">
        <v>14</v>
      </c>
      <c r="F93" s="87" t="s">
        <v>15</v>
      </c>
      <c r="G93" s="107">
        <v>28666</v>
      </c>
      <c r="H93" s="99">
        <f t="shared" ca="1" si="4"/>
        <v>44936.653564583336</v>
      </c>
      <c r="I93" s="13">
        <f t="shared" ca="1" si="5"/>
        <v>44.577133053652972</v>
      </c>
      <c r="J93" s="100" t="s">
        <v>16</v>
      </c>
      <c r="K93" s="87" t="s">
        <v>25</v>
      </c>
      <c r="L93" s="87">
        <v>1</v>
      </c>
      <c r="M93" s="124"/>
      <c r="N93" s="89"/>
    </row>
    <row r="94" spans="2:66" s="11" customFormat="1" ht="12.75" x14ac:dyDescent="0.25">
      <c r="B94" s="86"/>
      <c r="C94" s="52">
        <f t="shared" si="6"/>
        <v>90</v>
      </c>
      <c r="D94" s="125" t="s">
        <v>35</v>
      </c>
      <c r="E94" s="145" t="s">
        <v>14</v>
      </c>
      <c r="F94" s="145" t="s">
        <v>18</v>
      </c>
      <c r="G94" s="146">
        <v>29450</v>
      </c>
      <c r="H94" s="99">
        <f t="shared" ca="1" si="4"/>
        <v>44936.653564583336</v>
      </c>
      <c r="I94" s="13">
        <f t="shared" ca="1" si="5"/>
        <v>42.42918784817352</v>
      </c>
      <c r="J94" s="119" t="s">
        <v>19</v>
      </c>
      <c r="K94" s="124" t="s">
        <v>25</v>
      </c>
      <c r="L94" s="87"/>
      <c r="M94" s="124">
        <v>1</v>
      </c>
      <c r="N94" s="89"/>
    </row>
    <row r="95" spans="2:66" s="11" customFormat="1" ht="12.75" x14ac:dyDescent="0.25">
      <c r="B95" s="86"/>
      <c r="C95" s="52">
        <f t="shared" si="6"/>
        <v>91</v>
      </c>
      <c r="D95" s="83" t="s">
        <v>24</v>
      </c>
      <c r="E95" s="89" t="s">
        <v>20</v>
      </c>
      <c r="F95" s="89" t="s">
        <v>18</v>
      </c>
      <c r="G95" s="81">
        <v>39091</v>
      </c>
      <c r="H95" s="99">
        <f t="shared" ca="1" si="4"/>
        <v>44936.653564583336</v>
      </c>
      <c r="I95" s="13">
        <f t="shared" ca="1" si="5"/>
        <v>16.015489218036535</v>
      </c>
      <c r="J95" s="106" t="s">
        <v>21</v>
      </c>
      <c r="K95" s="89" t="s">
        <v>25</v>
      </c>
      <c r="L95" s="87"/>
      <c r="M95" s="124"/>
      <c r="N95" s="89">
        <v>1</v>
      </c>
    </row>
    <row r="96" spans="2:66" s="11" customFormat="1" ht="12.75" x14ac:dyDescent="0.25">
      <c r="B96" s="86"/>
      <c r="C96" s="52">
        <f t="shared" si="6"/>
        <v>92</v>
      </c>
      <c r="D96" s="83" t="s">
        <v>24</v>
      </c>
      <c r="E96" s="89" t="s">
        <v>20</v>
      </c>
      <c r="F96" s="89" t="s">
        <v>18</v>
      </c>
      <c r="G96" s="81">
        <v>40253</v>
      </c>
      <c r="H96" s="99">
        <f t="shared" ca="1" si="4"/>
        <v>44936.653564583336</v>
      </c>
      <c r="I96" s="13">
        <f t="shared" ca="1" si="5"/>
        <v>12.83192757420092</v>
      </c>
      <c r="J96" s="106" t="s">
        <v>21</v>
      </c>
      <c r="K96" s="89" t="s">
        <v>25</v>
      </c>
      <c r="L96" s="87"/>
      <c r="M96" s="124"/>
      <c r="N96" s="89">
        <v>1</v>
      </c>
    </row>
    <row r="97" spans="2:14" s="16" customFormat="1" ht="12.75" x14ac:dyDescent="0.25">
      <c r="B97" s="86"/>
      <c r="C97" s="52">
        <f t="shared" si="6"/>
        <v>93</v>
      </c>
      <c r="D97" s="83" t="s">
        <v>24</v>
      </c>
      <c r="E97" s="89" t="s">
        <v>20</v>
      </c>
      <c r="F97" s="89" t="s">
        <v>15</v>
      </c>
      <c r="G97" s="81">
        <v>42469</v>
      </c>
      <c r="H97" s="99">
        <f t="shared" ca="1" si="4"/>
        <v>44936.653564583336</v>
      </c>
      <c r="I97" s="13">
        <f t="shared" ca="1" si="5"/>
        <v>6.7606946974885904</v>
      </c>
      <c r="J97" s="106" t="s">
        <v>21</v>
      </c>
      <c r="K97" s="89" t="s">
        <v>25</v>
      </c>
      <c r="L97" s="87"/>
      <c r="M97" s="124"/>
      <c r="N97" s="89">
        <v>1</v>
      </c>
    </row>
    <row r="98" spans="2:14" s="11" customFormat="1" ht="12.75" x14ac:dyDescent="0.25">
      <c r="B98" s="86">
        <f>B93+1</f>
        <v>41</v>
      </c>
      <c r="C98" s="52">
        <f t="shared" si="6"/>
        <v>94</v>
      </c>
      <c r="D98" s="86" t="s">
        <v>34</v>
      </c>
      <c r="E98" s="87" t="s">
        <v>14</v>
      </c>
      <c r="F98" s="87" t="s">
        <v>15</v>
      </c>
      <c r="G98" s="107">
        <v>24562</v>
      </c>
      <c r="H98" s="99">
        <f t="shared" ca="1" si="4"/>
        <v>44936.653564583336</v>
      </c>
      <c r="I98" s="13">
        <f t="shared" ca="1" si="5"/>
        <v>55.820968670091332</v>
      </c>
      <c r="J98" s="100" t="s">
        <v>16</v>
      </c>
      <c r="K98" s="87" t="s">
        <v>25</v>
      </c>
      <c r="L98" s="87">
        <v>1</v>
      </c>
      <c r="M98" s="124"/>
      <c r="N98" s="89"/>
    </row>
    <row r="99" spans="2:14" s="11" customFormat="1" ht="12.75" x14ac:dyDescent="0.25">
      <c r="B99" s="86"/>
      <c r="C99" s="52">
        <f t="shared" si="6"/>
        <v>95</v>
      </c>
      <c r="D99" s="125" t="s">
        <v>35</v>
      </c>
      <c r="E99" s="124" t="s">
        <v>14</v>
      </c>
      <c r="F99" s="124" t="s">
        <v>18</v>
      </c>
      <c r="G99" s="131">
        <v>29836</v>
      </c>
      <c r="H99" s="99">
        <f t="shared" ca="1" si="4"/>
        <v>44936.653564583336</v>
      </c>
      <c r="I99" s="13">
        <f t="shared" ca="1" si="5"/>
        <v>41.371653601598183</v>
      </c>
      <c r="J99" s="140" t="s">
        <v>19</v>
      </c>
      <c r="K99" s="124" t="s">
        <v>25</v>
      </c>
      <c r="L99" s="87"/>
      <c r="M99" s="124">
        <v>1</v>
      </c>
      <c r="N99" s="89"/>
    </row>
    <row r="100" spans="2:14" s="11" customFormat="1" ht="12.75" x14ac:dyDescent="0.25">
      <c r="B100" s="86"/>
      <c r="C100" s="52">
        <f t="shared" si="6"/>
        <v>96</v>
      </c>
      <c r="D100" s="83" t="s">
        <v>24</v>
      </c>
      <c r="E100" s="89" t="s">
        <v>20</v>
      </c>
      <c r="F100" s="89" t="s">
        <v>18</v>
      </c>
      <c r="G100" s="81">
        <v>39336</v>
      </c>
      <c r="H100" s="99">
        <f t="shared" ca="1" si="4"/>
        <v>44936.653564583336</v>
      </c>
      <c r="I100" s="13">
        <f t="shared" ca="1" si="5"/>
        <v>15.344256341324208</v>
      </c>
      <c r="J100" s="106" t="s">
        <v>21</v>
      </c>
      <c r="K100" s="89" t="s">
        <v>25</v>
      </c>
      <c r="L100" s="87"/>
      <c r="M100" s="124"/>
      <c r="N100" s="89">
        <v>1</v>
      </c>
    </row>
    <row r="101" spans="2:14" s="11" customFormat="1" ht="12.75" x14ac:dyDescent="0.25">
      <c r="B101" s="86"/>
      <c r="C101" s="52">
        <f t="shared" si="6"/>
        <v>97</v>
      </c>
      <c r="D101" s="83" t="s">
        <v>24</v>
      </c>
      <c r="E101" s="89" t="s">
        <v>20</v>
      </c>
      <c r="F101" s="89" t="s">
        <v>15</v>
      </c>
      <c r="G101" s="81">
        <v>41766</v>
      </c>
      <c r="H101" s="99">
        <f t="shared" ca="1" si="4"/>
        <v>44936.653564583336</v>
      </c>
      <c r="I101" s="13">
        <f t="shared" ca="1" si="5"/>
        <v>8.6867220947488644</v>
      </c>
      <c r="J101" s="106" t="s">
        <v>21</v>
      </c>
      <c r="K101" s="89" t="s">
        <v>25</v>
      </c>
      <c r="L101" s="87"/>
      <c r="M101" s="124"/>
      <c r="N101" s="89">
        <v>1</v>
      </c>
    </row>
    <row r="102" spans="2:14" s="11" customFormat="1" ht="12.75" x14ac:dyDescent="0.25">
      <c r="B102" s="86">
        <f>B98+1</f>
        <v>42</v>
      </c>
      <c r="C102" s="52">
        <f t="shared" si="6"/>
        <v>98</v>
      </c>
      <c r="D102" s="86" t="s">
        <v>34</v>
      </c>
      <c r="E102" s="87" t="s">
        <v>20</v>
      </c>
      <c r="F102" s="87" t="s">
        <v>18</v>
      </c>
      <c r="G102" s="107">
        <v>35639</v>
      </c>
      <c r="H102" s="99">
        <f t="shared" ca="1" si="4"/>
        <v>44936.653564583336</v>
      </c>
      <c r="I102" s="13">
        <f t="shared" ca="1" si="5"/>
        <v>25.473023464611877</v>
      </c>
      <c r="J102" s="100" t="s">
        <v>16</v>
      </c>
      <c r="K102" s="87" t="s">
        <v>25</v>
      </c>
      <c r="L102" s="87">
        <v>1</v>
      </c>
      <c r="M102" s="87"/>
      <c r="N102" s="87"/>
    </row>
    <row r="103" spans="2:14" s="11" customFormat="1" ht="12.75" x14ac:dyDescent="0.25">
      <c r="B103" s="86"/>
      <c r="C103" s="52">
        <f t="shared" si="6"/>
        <v>99</v>
      </c>
      <c r="D103" s="125" t="s">
        <v>35</v>
      </c>
      <c r="E103" s="124" t="s">
        <v>14</v>
      </c>
      <c r="F103" s="124" t="s">
        <v>15</v>
      </c>
      <c r="G103" s="131">
        <v>35041</v>
      </c>
      <c r="H103" s="99">
        <f t="shared" ca="1" si="4"/>
        <v>44936.653564583336</v>
      </c>
      <c r="I103" s="13">
        <f t="shared" ca="1" si="5"/>
        <v>27.11137962899544</v>
      </c>
      <c r="J103" s="140" t="s">
        <v>19</v>
      </c>
      <c r="K103" s="124" t="s">
        <v>25</v>
      </c>
      <c r="L103" s="87"/>
      <c r="M103" s="124">
        <v>1</v>
      </c>
      <c r="N103" s="89"/>
    </row>
    <row r="104" spans="2:14" s="11" customFormat="1" ht="12.75" x14ac:dyDescent="0.25">
      <c r="B104" s="86">
        <f>B102+1</f>
        <v>43</v>
      </c>
      <c r="C104" s="52">
        <f t="shared" si="6"/>
        <v>100</v>
      </c>
      <c r="D104" s="86" t="s">
        <v>34</v>
      </c>
      <c r="E104" s="87" t="s">
        <v>20</v>
      </c>
      <c r="F104" s="87" t="s">
        <v>15</v>
      </c>
      <c r="G104" s="107">
        <v>34568</v>
      </c>
      <c r="H104" s="99">
        <f ca="1">NOW()</f>
        <v>44936.653564583336</v>
      </c>
      <c r="I104" s="13">
        <f ca="1">SUM(H104-G104)/365</f>
        <v>28.407270039954344</v>
      </c>
      <c r="J104" s="100" t="s">
        <v>16</v>
      </c>
      <c r="K104" s="87" t="s">
        <v>25</v>
      </c>
      <c r="L104" s="87">
        <v>1</v>
      </c>
      <c r="M104" s="87"/>
      <c r="N104" s="87"/>
    </row>
    <row r="105" spans="2:14" s="11" customFormat="1" ht="12.75" x14ac:dyDescent="0.25">
      <c r="B105" s="86">
        <f t="shared" ref="B105:B110" si="7">B104+1</f>
        <v>44</v>
      </c>
      <c r="C105" s="52">
        <f t="shared" si="6"/>
        <v>101</v>
      </c>
      <c r="D105" s="86" t="s">
        <v>34</v>
      </c>
      <c r="E105" s="87" t="s">
        <v>20</v>
      </c>
      <c r="F105" s="87" t="s">
        <v>18</v>
      </c>
      <c r="G105" s="107">
        <v>34386</v>
      </c>
      <c r="H105" s="99">
        <f t="shared" ref="H105:H106" ca="1" si="8">NOW()</f>
        <v>44936.653564583336</v>
      </c>
      <c r="I105" s="13">
        <f t="shared" ref="I105:I106" ca="1" si="9">SUM(H105-G105)/365</f>
        <v>28.905900176940644</v>
      </c>
      <c r="J105" s="100" t="s">
        <v>16</v>
      </c>
      <c r="K105" s="87" t="s">
        <v>25</v>
      </c>
      <c r="L105" s="87">
        <v>1</v>
      </c>
      <c r="M105" s="124"/>
      <c r="N105" s="89"/>
    </row>
    <row r="106" spans="2:14" s="11" customFormat="1" ht="12.75" x14ac:dyDescent="0.25">
      <c r="B106" s="86">
        <f t="shared" si="7"/>
        <v>45</v>
      </c>
      <c r="C106" s="52">
        <f t="shared" si="6"/>
        <v>102</v>
      </c>
      <c r="D106" s="86" t="s">
        <v>34</v>
      </c>
      <c r="E106" s="87" t="s">
        <v>20</v>
      </c>
      <c r="F106" s="87" t="s">
        <v>18</v>
      </c>
      <c r="G106" s="107">
        <v>35579</v>
      </c>
      <c r="H106" s="99">
        <f t="shared" ca="1" si="8"/>
        <v>44936.653564583336</v>
      </c>
      <c r="I106" s="13">
        <f t="shared" ca="1" si="9"/>
        <v>25.637407026255715</v>
      </c>
      <c r="J106" s="100" t="s">
        <v>16</v>
      </c>
      <c r="K106" s="87" t="s">
        <v>25</v>
      </c>
      <c r="L106" s="87">
        <v>1</v>
      </c>
      <c r="M106" s="124"/>
      <c r="N106" s="89"/>
    </row>
    <row r="107" spans="2:14" s="11" customFormat="1" ht="12.75" x14ac:dyDescent="0.25">
      <c r="B107" s="86">
        <f t="shared" si="7"/>
        <v>46</v>
      </c>
      <c r="C107" s="52">
        <f t="shared" si="6"/>
        <v>103</v>
      </c>
      <c r="D107" s="86" t="s">
        <v>34</v>
      </c>
      <c r="E107" s="87" t="s">
        <v>20</v>
      </c>
      <c r="F107" s="87" t="s">
        <v>18</v>
      </c>
      <c r="G107" s="107">
        <v>33715</v>
      </c>
      <c r="H107" s="99">
        <f ca="1">NOW()</f>
        <v>44936.653564583336</v>
      </c>
      <c r="I107" s="13">
        <f ca="1">SUM(H107-G107)/365</f>
        <v>30.744256341324206</v>
      </c>
      <c r="J107" s="100" t="s">
        <v>16</v>
      </c>
      <c r="K107" s="87" t="s">
        <v>25</v>
      </c>
      <c r="L107" s="87">
        <v>1</v>
      </c>
      <c r="M107" s="124"/>
      <c r="N107" s="89"/>
    </row>
    <row r="108" spans="2:14" s="55" customFormat="1" ht="12.75" x14ac:dyDescent="0.25">
      <c r="B108" s="86">
        <f t="shared" si="7"/>
        <v>47</v>
      </c>
      <c r="C108" s="52">
        <f t="shared" si="6"/>
        <v>104</v>
      </c>
      <c r="D108" s="86" t="s">
        <v>34</v>
      </c>
      <c r="E108" s="87" t="s">
        <v>20</v>
      </c>
      <c r="F108" s="87" t="s">
        <v>18</v>
      </c>
      <c r="G108" s="107">
        <v>32001</v>
      </c>
      <c r="H108" s="99">
        <f ca="1">NOW()</f>
        <v>44936.653564583336</v>
      </c>
      <c r="I108" s="13">
        <f ca="1">SUM(H108-G108)/365</f>
        <v>35.440146752283113</v>
      </c>
      <c r="J108" s="100" t="s">
        <v>16</v>
      </c>
      <c r="K108" s="87" t="s">
        <v>25</v>
      </c>
      <c r="L108" s="87">
        <v>1</v>
      </c>
      <c r="M108" s="124"/>
      <c r="N108" s="89"/>
    </row>
    <row r="109" spans="2:14" x14ac:dyDescent="0.25">
      <c r="B109" s="86">
        <f t="shared" si="7"/>
        <v>48</v>
      </c>
      <c r="C109" s="52">
        <f t="shared" si="6"/>
        <v>105</v>
      </c>
      <c r="D109" s="86" t="s">
        <v>34</v>
      </c>
      <c r="E109" s="87" t="s">
        <v>20</v>
      </c>
      <c r="F109" s="87" t="s">
        <v>18</v>
      </c>
      <c r="G109" s="107">
        <v>32348</v>
      </c>
      <c r="H109" s="99">
        <f ca="1">NOW()</f>
        <v>44936.653564583336</v>
      </c>
      <c r="I109" s="13">
        <f ca="1">SUM(H109-G109)/365</f>
        <v>34.489461820776263</v>
      </c>
      <c r="J109" s="100" t="s">
        <v>16</v>
      </c>
      <c r="K109" s="87" t="s">
        <v>25</v>
      </c>
      <c r="L109" s="87">
        <v>1</v>
      </c>
      <c r="M109" s="124"/>
      <c r="N109" s="89"/>
    </row>
    <row r="110" spans="2:14" s="139" customFormat="1" x14ac:dyDescent="0.25">
      <c r="B110" s="23">
        <f t="shared" si="7"/>
        <v>49</v>
      </c>
      <c r="C110" s="52">
        <f t="shared" si="6"/>
        <v>106</v>
      </c>
      <c r="D110" s="23" t="s">
        <v>34</v>
      </c>
      <c r="E110" s="15" t="s">
        <v>20</v>
      </c>
      <c r="F110" s="15" t="s">
        <v>18</v>
      </c>
      <c r="G110" s="5">
        <v>27277</v>
      </c>
      <c r="H110" s="78">
        <f ca="1">NOW()</f>
        <v>44936.653564583336</v>
      </c>
      <c r="I110" s="7">
        <f ca="1">SUM(H110-G110)/365</f>
        <v>48.382612505707769</v>
      </c>
      <c r="J110" s="14" t="s">
        <v>16</v>
      </c>
      <c r="K110" s="15" t="s">
        <v>25</v>
      </c>
      <c r="L110" s="15">
        <v>1</v>
      </c>
      <c r="M110" s="17"/>
      <c r="N110" s="18"/>
    </row>
  </sheetData>
  <mergeCells count="1">
    <mergeCell ref="M1:N1"/>
  </mergeCell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141"/>
  <sheetViews>
    <sheetView workbookViewId="0">
      <selection activeCell="M2" sqref="M2"/>
    </sheetView>
  </sheetViews>
  <sheetFormatPr defaultColWidth="8.85546875" defaultRowHeight="15" x14ac:dyDescent="0.25"/>
  <cols>
    <col min="2" max="2" width="5.28515625" bestFit="1" customWidth="1"/>
    <col min="4" max="4" width="20.5703125" bestFit="1" customWidth="1"/>
    <col min="6" max="6" width="8.28515625" bestFit="1" customWidth="1"/>
    <col min="7" max="7" width="9.42578125" bestFit="1" customWidth="1"/>
    <col min="8" max="8" width="14.28515625" hidden="1" customWidth="1"/>
    <col min="10" max="10" width="12.140625" customWidth="1"/>
  </cols>
  <sheetData>
    <row r="1" spans="2:14" x14ac:dyDescent="0.25">
      <c r="M1" s="149" t="s">
        <v>41</v>
      </c>
      <c r="N1" s="149"/>
    </row>
    <row r="3" spans="2:14" s="11" customFormat="1" ht="38.25" x14ac:dyDescent="0.25">
      <c r="B3" s="1" t="s">
        <v>0</v>
      </c>
      <c r="C3" s="2" t="s">
        <v>1</v>
      </c>
      <c r="D3" s="3" t="s">
        <v>3</v>
      </c>
      <c r="E3" s="1" t="s">
        <v>4</v>
      </c>
      <c r="F3" s="1" t="s">
        <v>5</v>
      </c>
      <c r="G3" s="5" t="s">
        <v>6</v>
      </c>
      <c r="H3" s="6" t="s">
        <v>7</v>
      </c>
      <c r="I3" s="7" t="s">
        <v>8</v>
      </c>
      <c r="J3" s="1" t="s">
        <v>9</v>
      </c>
      <c r="K3" s="1" t="s">
        <v>10</v>
      </c>
      <c r="L3" s="47" t="s">
        <v>11</v>
      </c>
      <c r="M3" s="39" t="s">
        <v>12</v>
      </c>
      <c r="N3" s="34" t="s">
        <v>13</v>
      </c>
    </row>
    <row r="4" spans="2:14" s="11" customFormat="1" ht="12.75" customHeight="1" x14ac:dyDescent="0.25">
      <c r="C4" s="72"/>
      <c r="D4" s="71" t="s">
        <v>29</v>
      </c>
      <c r="E4" s="40"/>
      <c r="F4" s="40"/>
      <c r="G4" s="49"/>
      <c r="H4" s="44"/>
      <c r="I4" s="50"/>
      <c r="J4" s="51"/>
      <c r="K4" s="59"/>
      <c r="L4" s="1"/>
      <c r="M4" s="19"/>
      <c r="N4" s="10"/>
    </row>
    <row r="5" spans="2:14" s="16" customFormat="1" ht="12.75" x14ac:dyDescent="0.25">
      <c r="B5" s="86">
        <v>1</v>
      </c>
      <c r="C5" s="52">
        <v>1</v>
      </c>
      <c r="D5" s="86" t="s">
        <v>34</v>
      </c>
      <c r="E5" s="87" t="s">
        <v>14</v>
      </c>
      <c r="F5" s="87" t="s">
        <v>15</v>
      </c>
      <c r="G5" s="107">
        <v>27930</v>
      </c>
      <c r="H5" s="99">
        <f t="shared" ref="H5:H68" ca="1" si="0">NOW()</f>
        <v>44936.653564583336</v>
      </c>
      <c r="I5" s="13">
        <f t="shared" ref="I5:I68" ca="1" si="1">SUM(H5-G5)/365</f>
        <v>46.593571409817358</v>
      </c>
      <c r="J5" s="100" t="s">
        <v>16</v>
      </c>
      <c r="K5" s="87" t="s">
        <v>25</v>
      </c>
      <c r="L5" s="87">
        <v>1</v>
      </c>
      <c r="M5" s="124"/>
      <c r="N5" s="89"/>
    </row>
    <row r="6" spans="2:14" s="11" customFormat="1" ht="12.75" x14ac:dyDescent="0.25">
      <c r="B6" s="86"/>
      <c r="C6" s="52">
        <v>2</v>
      </c>
      <c r="D6" s="125" t="s">
        <v>35</v>
      </c>
      <c r="E6" s="124" t="s">
        <v>14</v>
      </c>
      <c r="F6" s="124" t="s">
        <v>18</v>
      </c>
      <c r="G6" s="131">
        <v>28774</v>
      </c>
      <c r="H6" s="99">
        <f t="shared" ca="1" si="0"/>
        <v>44936.653564583336</v>
      </c>
      <c r="I6" s="13">
        <f t="shared" ca="1" si="1"/>
        <v>44.281242642694068</v>
      </c>
      <c r="J6" s="140" t="s">
        <v>19</v>
      </c>
      <c r="K6" s="124" t="s">
        <v>25</v>
      </c>
      <c r="L6" s="87"/>
      <c r="M6" s="124">
        <v>1</v>
      </c>
      <c r="N6" s="89"/>
    </row>
    <row r="7" spans="2:14" s="16" customFormat="1" ht="12.75" x14ac:dyDescent="0.25">
      <c r="B7" s="86">
        <f>B5+1</f>
        <v>2</v>
      </c>
      <c r="C7" s="52">
        <v>3</v>
      </c>
      <c r="D7" s="86" t="s">
        <v>34</v>
      </c>
      <c r="E7" s="87" t="s">
        <v>14</v>
      </c>
      <c r="F7" s="87" t="s">
        <v>15</v>
      </c>
      <c r="G7" s="107">
        <v>23102</v>
      </c>
      <c r="H7" s="99">
        <f t="shared" ca="1" si="0"/>
        <v>44936.653564583336</v>
      </c>
      <c r="I7" s="13">
        <f t="shared" ca="1" si="1"/>
        <v>59.820968670091332</v>
      </c>
      <c r="J7" s="100" t="s">
        <v>16</v>
      </c>
      <c r="K7" s="87" t="s">
        <v>25</v>
      </c>
      <c r="L7" s="87">
        <v>1</v>
      </c>
      <c r="M7" s="124"/>
      <c r="N7" s="89"/>
    </row>
    <row r="8" spans="2:14" s="11" customFormat="1" ht="12.75" x14ac:dyDescent="0.25">
      <c r="B8" s="86"/>
      <c r="C8" s="52">
        <v>4</v>
      </c>
      <c r="D8" s="125" t="s">
        <v>35</v>
      </c>
      <c r="E8" s="124" t="s">
        <v>14</v>
      </c>
      <c r="F8" s="124" t="s">
        <v>18</v>
      </c>
      <c r="G8" s="131">
        <v>23146</v>
      </c>
      <c r="H8" s="99">
        <f t="shared" ca="1" si="0"/>
        <v>44936.653564583336</v>
      </c>
      <c r="I8" s="13">
        <f t="shared" ca="1" si="1"/>
        <v>59.700420724885852</v>
      </c>
      <c r="J8" s="140" t="s">
        <v>19</v>
      </c>
      <c r="K8" s="124" t="s">
        <v>25</v>
      </c>
      <c r="L8" s="87"/>
      <c r="M8" s="124">
        <v>1</v>
      </c>
      <c r="N8" s="89"/>
    </row>
    <row r="9" spans="2:14" s="16" customFormat="1" ht="12.75" x14ac:dyDescent="0.25">
      <c r="B9" s="86">
        <f>B7+1</f>
        <v>3</v>
      </c>
      <c r="C9" s="52">
        <v>5</v>
      </c>
      <c r="D9" s="86" t="s">
        <v>34</v>
      </c>
      <c r="E9" s="87" t="s">
        <v>14</v>
      </c>
      <c r="F9" s="87" t="s">
        <v>15</v>
      </c>
      <c r="G9" s="107">
        <v>23272</v>
      </c>
      <c r="H9" s="99">
        <f t="shared" ca="1" si="0"/>
        <v>44936.653564583336</v>
      </c>
      <c r="I9" s="13">
        <f t="shared" ca="1" si="1"/>
        <v>59.355215245433797</v>
      </c>
      <c r="J9" s="100" t="s">
        <v>16</v>
      </c>
      <c r="K9" s="87" t="s">
        <v>25</v>
      </c>
      <c r="L9" s="87">
        <v>1</v>
      </c>
      <c r="M9" s="124"/>
      <c r="N9" s="89"/>
    </row>
    <row r="10" spans="2:14" s="11" customFormat="1" ht="12.75" x14ac:dyDescent="0.25">
      <c r="B10" s="86"/>
      <c r="C10" s="52">
        <v>6</v>
      </c>
      <c r="D10" s="125" t="s">
        <v>35</v>
      </c>
      <c r="E10" s="124" t="s">
        <v>14</v>
      </c>
      <c r="F10" s="124" t="s">
        <v>18</v>
      </c>
      <c r="G10" s="131">
        <v>24956</v>
      </c>
      <c r="H10" s="99">
        <f t="shared" ca="1" si="0"/>
        <v>44936.653564583336</v>
      </c>
      <c r="I10" s="13">
        <f t="shared" ca="1" si="1"/>
        <v>54.74151661529681</v>
      </c>
      <c r="J10" s="140" t="s">
        <v>19</v>
      </c>
      <c r="K10" s="124" t="s">
        <v>25</v>
      </c>
      <c r="L10" s="87"/>
      <c r="M10" s="124">
        <v>1</v>
      </c>
      <c r="N10" s="89"/>
    </row>
    <row r="11" spans="2:14" s="11" customFormat="1" ht="12.75" x14ac:dyDescent="0.25">
      <c r="B11" s="86"/>
      <c r="C11" s="52">
        <v>7</v>
      </c>
      <c r="D11" s="83" t="s">
        <v>24</v>
      </c>
      <c r="E11" s="89" t="s">
        <v>20</v>
      </c>
      <c r="F11" s="89" t="s">
        <v>18</v>
      </c>
      <c r="G11" s="81">
        <v>37690</v>
      </c>
      <c r="H11" s="99">
        <f t="shared" ca="1" si="0"/>
        <v>44936.653564583336</v>
      </c>
      <c r="I11" s="13">
        <f t="shared" ca="1" si="1"/>
        <v>19.853845382420097</v>
      </c>
      <c r="J11" s="106" t="s">
        <v>21</v>
      </c>
      <c r="K11" s="89" t="s">
        <v>25</v>
      </c>
      <c r="L11" s="87"/>
      <c r="M11" s="124"/>
      <c r="N11" s="89">
        <v>1</v>
      </c>
    </row>
    <row r="12" spans="2:14" s="11" customFormat="1" ht="12.75" x14ac:dyDescent="0.25">
      <c r="B12" s="86"/>
      <c r="C12" s="52">
        <v>8</v>
      </c>
      <c r="D12" s="83" t="s">
        <v>24</v>
      </c>
      <c r="E12" s="89" t="s">
        <v>20</v>
      </c>
      <c r="F12" s="89" t="s">
        <v>18</v>
      </c>
      <c r="G12" s="81">
        <v>38440</v>
      </c>
      <c r="H12" s="99">
        <f t="shared" ca="1" si="0"/>
        <v>44936.653564583336</v>
      </c>
      <c r="I12" s="13">
        <f t="shared" ca="1" si="1"/>
        <v>17.799050861872153</v>
      </c>
      <c r="J12" s="106" t="s">
        <v>21</v>
      </c>
      <c r="K12" s="89" t="s">
        <v>25</v>
      </c>
      <c r="L12" s="87"/>
      <c r="M12" s="124"/>
      <c r="N12" s="89">
        <v>1</v>
      </c>
    </row>
    <row r="13" spans="2:14" s="16" customFormat="1" ht="12.75" x14ac:dyDescent="0.25">
      <c r="B13" s="86">
        <f>B9+1</f>
        <v>4</v>
      </c>
      <c r="C13" s="52">
        <v>9</v>
      </c>
      <c r="D13" s="86" t="s">
        <v>34</v>
      </c>
      <c r="E13" s="87" t="s">
        <v>14</v>
      </c>
      <c r="F13" s="87" t="s">
        <v>15</v>
      </c>
      <c r="G13" s="107">
        <v>24129</v>
      </c>
      <c r="H13" s="99">
        <f t="shared" ca="1" si="0"/>
        <v>44936.653564583336</v>
      </c>
      <c r="I13" s="13">
        <f t="shared" ca="1" si="1"/>
        <v>57.007270039954342</v>
      </c>
      <c r="J13" s="100" t="s">
        <v>16</v>
      </c>
      <c r="K13" s="87" t="s">
        <v>25</v>
      </c>
      <c r="L13" s="87">
        <v>1</v>
      </c>
      <c r="M13" s="124"/>
      <c r="N13" s="89"/>
    </row>
    <row r="14" spans="2:14" s="11" customFormat="1" ht="12.75" x14ac:dyDescent="0.25">
      <c r="B14" s="86"/>
      <c r="C14" s="52">
        <v>10</v>
      </c>
      <c r="D14" s="125" t="s">
        <v>35</v>
      </c>
      <c r="E14" s="124" t="s">
        <v>14</v>
      </c>
      <c r="F14" s="124" t="s">
        <v>18</v>
      </c>
      <c r="G14" s="131">
        <v>25719</v>
      </c>
      <c r="H14" s="99">
        <f t="shared" ca="1" si="0"/>
        <v>44936.653564583336</v>
      </c>
      <c r="I14" s="13">
        <f t="shared" ca="1" si="1"/>
        <v>52.651105656392701</v>
      </c>
      <c r="J14" s="140" t="s">
        <v>19</v>
      </c>
      <c r="K14" s="124" t="s">
        <v>25</v>
      </c>
      <c r="L14" s="87"/>
      <c r="M14" s="124">
        <v>1</v>
      </c>
      <c r="N14" s="89"/>
    </row>
    <row r="15" spans="2:14" s="16" customFormat="1" ht="12.75" x14ac:dyDescent="0.25">
      <c r="B15" s="86">
        <f>B13+1</f>
        <v>5</v>
      </c>
      <c r="C15" s="52">
        <v>11</v>
      </c>
      <c r="D15" s="86" t="s">
        <v>34</v>
      </c>
      <c r="E15" s="87" t="s">
        <v>14</v>
      </c>
      <c r="F15" s="87" t="s">
        <v>15</v>
      </c>
      <c r="G15" s="107">
        <v>24157</v>
      </c>
      <c r="H15" s="99">
        <f t="shared" ca="1" si="0"/>
        <v>44936.653564583336</v>
      </c>
      <c r="I15" s="13">
        <f t="shared" ca="1" si="1"/>
        <v>56.93055771118722</v>
      </c>
      <c r="J15" s="100" t="s">
        <v>16</v>
      </c>
      <c r="K15" s="87" t="s">
        <v>25</v>
      </c>
      <c r="L15" s="87">
        <v>1</v>
      </c>
      <c r="M15" s="124"/>
      <c r="N15" s="89"/>
    </row>
    <row r="16" spans="2:14" s="11" customFormat="1" ht="12.75" x14ac:dyDescent="0.25">
      <c r="B16" s="86"/>
      <c r="C16" s="52">
        <v>12</v>
      </c>
      <c r="D16" s="125" t="s">
        <v>35</v>
      </c>
      <c r="E16" s="124" t="s">
        <v>14</v>
      </c>
      <c r="F16" s="124" t="s">
        <v>18</v>
      </c>
      <c r="G16" s="131">
        <v>27964</v>
      </c>
      <c r="H16" s="99">
        <f t="shared" ca="1" si="0"/>
        <v>44936.653564583336</v>
      </c>
      <c r="I16" s="13">
        <f t="shared" ca="1" si="1"/>
        <v>46.500420724885849</v>
      </c>
      <c r="J16" s="140" t="s">
        <v>19</v>
      </c>
      <c r="K16" s="124" t="s">
        <v>25</v>
      </c>
      <c r="L16" s="87"/>
      <c r="M16" s="124">
        <v>1</v>
      </c>
      <c r="N16" s="89"/>
    </row>
    <row r="17" spans="2:14" s="11" customFormat="1" ht="12.75" x14ac:dyDescent="0.25">
      <c r="B17" s="86"/>
      <c r="C17" s="52">
        <v>13</v>
      </c>
      <c r="D17" s="83" t="s">
        <v>24</v>
      </c>
      <c r="E17" s="89" t="s">
        <v>20</v>
      </c>
      <c r="F17" s="89" t="s">
        <v>15</v>
      </c>
      <c r="G17" s="81">
        <v>38203</v>
      </c>
      <c r="H17" s="99">
        <f t="shared" ca="1" si="0"/>
        <v>44936.653564583336</v>
      </c>
      <c r="I17" s="13">
        <f t="shared" ca="1" si="1"/>
        <v>18.448365930365302</v>
      </c>
      <c r="J17" s="106" t="s">
        <v>21</v>
      </c>
      <c r="K17" s="89" t="s">
        <v>25</v>
      </c>
      <c r="L17" s="87"/>
      <c r="M17" s="124"/>
      <c r="N17" s="89">
        <v>1</v>
      </c>
    </row>
    <row r="18" spans="2:14" s="16" customFormat="1" ht="12.75" x14ac:dyDescent="0.25">
      <c r="B18" s="86">
        <f>B15+1</f>
        <v>6</v>
      </c>
      <c r="C18" s="52">
        <v>14</v>
      </c>
      <c r="D18" s="86" t="s">
        <v>34</v>
      </c>
      <c r="E18" s="87" t="s">
        <v>14</v>
      </c>
      <c r="F18" s="87" t="s">
        <v>18</v>
      </c>
      <c r="G18" s="107">
        <v>24227</v>
      </c>
      <c r="H18" s="99">
        <f t="shared" ca="1" si="0"/>
        <v>44936.653564583336</v>
      </c>
      <c r="I18" s="13">
        <f t="shared" ca="1" si="1"/>
        <v>56.73877688926941</v>
      </c>
      <c r="J18" s="100" t="s">
        <v>16</v>
      </c>
      <c r="K18" s="87" t="s">
        <v>25</v>
      </c>
      <c r="L18" s="87">
        <v>1</v>
      </c>
      <c r="M18" s="124"/>
      <c r="N18" s="89"/>
    </row>
    <row r="19" spans="2:14" s="16" customFormat="1" ht="12.75" x14ac:dyDescent="0.25">
      <c r="B19" s="86">
        <f>B18+1</f>
        <v>7</v>
      </c>
      <c r="C19" s="52">
        <v>15</v>
      </c>
      <c r="D19" s="86" t="s">
        <v>34</v>
      </c>
      <c r="E19" s="87" t="s">
        <v>14</v>
      </c>
      <c r="F19" s="87" t="s">
        <v>15</v>
      </c>
      <c r="G19" s="107">
        <v>24978</v>
      </c>
      <c r="H19" s="99">
        <f t="shared" ca="1" si="0"/>
        <v>44936.653564583336</v>
      </c>
      <c r="I19" s="13">
        <f t="shared" ca="1" si="1"/>
        <v>54.681242642694073</v>
      </c>
      <c r="J19" s="100" t="s">
        <v>16</v>
      </c>
      <c r="K19" s="87" t="s">
        <v>25</v>
      </c>
      <c r="L19" s="87">
        <v>1</v>
      </c>
      <c r="M19" s="124"/>
      <c r="N19" s="89"/>
    </row>
    <row r="20" spans="2:14" s="11" customFormat="1" ht="12.75" x14ac:dyDescent="0.25">
      <c r="B20" s="86"/>
      <c r="C20" s="52">
        <v>16</v>
      </c>
      <c r="D20" s="125" t="s">
        <v>35</v>
      </c>
      <c r="E20" s="124" t="s">
        <v>14</v>
      </c>
      <c r="F20" s="124" t="s">
        <v>18</v>
      </c>
      <c r="G20" s="131">
        <v>30783</v>
      </c>
      <c r="H20" s="99">
        <f t="shared" ca="1" si="0"/>
        <v>44936.653564583336</v>
      </c>
      <c r="I20" s="13">
        <f t="shared" ca="1" si="1"/>
        <v>38.777133053652975</v>
      </c>
      <c r="J20" s="140" t="s">
        <v>19</v>
      </c>
      <c r="K20" s="124" t="s">
        <v>25</v>
      </c>
      <c r="L20" s="87"/>
      <c r="M20" s="124">
        <v>1</v>
      </c>
      <c r="N20" s="89"/>
    </row>
    <row r="21" spans="2:14" s="11" customFormat="1" ht="12.75" x14ac:dyDescent="0.25">
      <c r="B21" s="86"/>
      <c r="C21" s="52">
        <v>17</v>
      </c>
      <c r="D21" s="83" t="s">
        <v>24</v>
      </c>
      <c r="E21" s="89" t="s">
        <v>20</v>
      </c>
      <c r="F21" s="89" t="s">
        <v>18</v>
      </c>
      <c r="G21" s="81">
        <v>39309</v>
      </c>
      <c r="H21" s="99">
        <f t="shared" ca="1" si="0"/>
        <v>44936.653564583336</v>
      </c>
      <c r="I21" s="13">
        <f t="shared" ca="1" si="1"/>
        <v>15.418228944063934</v>
      </c>
      <c r="J21" s="106" t="s">
        <v>21</v>
      </c>
      <c r="K21" s="89" t="s">
        <v>25</v>
      </c>
      <c r="L21" s="87"/>
      <c r="M21" s="124"/>
      <c r="N21" s="89">
        <v>1</v>
      </c>
    </row>
    <row r="22" spans="2:14" s="11" customFormat="1" ht="12.75" x14ac:dyDescent="0.25">
      <c r="B22" s="86"/>
      <c r="C22" s="52">
        <v>18</v>
      </c>
      <c r="D22" s="83" t="s">
        <v>24</v>
      </c>
      <c r="E22" s="89" t="s">
        <v>20</v>
      </c>
      <c r="F22" s="89" t="s">
        <v>15</v>
      </c>
      <c r="G22" s="81">
        <v>40039</v>
      </c>
      <c r="H22" s="99">
        <f t="shared" ca="1" si="0"/>
        <v>44936.653564583336</v>
      </c>
      <c r="I22" s="13">
        <f t="shared" ca="1" si="1"/>
        <v>13.418228944063934</v>
      </c>
      <c r="J22" s="106" t="s">
        <v>21</v>
      </c>
      <c r="K22" s="89" t="s">
        <v>25</v>
      </c>
      <c r="L22" s="87"/>
      <c r="M22" s="124"/>
      <c r="N22" s="89">
        <v>1</v>
      </c>
    </row>
    <row r="23" spans="2:14" s="11" customFormat="1" ht="12.75" x14ac:dyDescent="0.25">
      <c r="B23" s="86"/>
      <c r="C23" s="52">
        <v>19</v>
      </c>
      <c r="D23" s="83" t="s">
        <v>24</v>
      </c>
      <c r="E23" s="89" t="s">
        <v>20</v>
      </c>
      <c r="F23" s="89" t="s">
        <v>15</v>
      </c>
      <c r="G23" s="81">
        <v>42215</v>
      </c>
      <c r="H23" s="99">
        <f t="shared" ca="1" si="0"/>
        <v>44936.653564583336</v>
      </c>
      <c r="I23" s="13">
        <f t="shared" ca="1" si="1"/>
        <v>7.456585108447495</v>
      </c>
      <c r="J23" s="106" t="s">
        <v>21</v>
      </c>
      <c r="K23" s="89" t="s">
        <v>25</v>
      </c>
      <c r="L23" s="87"/>
      <c r="M23" s="124"/>
      <c r="N23" s="89">
        <v>1</v>
      </c>
    </row>
    <row r="24" spans="2:14" s="16" customFormat="1" ht="12.75" x14ac:dyDescent="0.25">
      <c r="B24" s="86">
        <f>B19+1</f>
        <v>8</v>
      </c>
      <c r="C24" s="52">
        <v>20</v>
      </c>
      <c r="D24" s="86" t="s">
        <v>34</v>
      </c>
      <c r="E24" s="87" t="s">
        <v>14</v>
      </c>
      <c r="F24" s="87" t="s">
        <v>15</v>
      </c>
      <c r="G24" s="107">
        <v>24979</v>
      </c>
      <c r="H24" s="99">
        <f t="shared" ca="1" si="0"/>
        <v>44936.653564583336</v>
      </c>
      <c r="I24" s="13">
        <f t="shared" ca="1" si="1"/>
        <v>54.678502916666673</v>
      </c>
      <c r="J24" s="100" t="s">
        <v>16</v>
      </c>
      <c r="K24" s="87" t="s">
        <v>25</v>
      </c>
      <c r="L24" s="87">
        <v>1</v>
      </c>
      <c r="M24" s="124"/>
      <c r="N24" s="89"/>
    </row>
    <row r="25" spans="2:14" s="11" customFormat="1" ht="12.75" x14ac:dyDescent="0.25">
      <c r="B25" s="86"/>
      <c r="C25" s="52">
        <v>21</v>
      </c>
      <c r="D25" s="125" t="s">
        <v>35</v>
      </c>
      <c r="E25" s="124" t="s">
        <v>14</v>
      </c>
      <c r="F25" s="124" t="s">
        <v>18</v>
      </c>
      <c r="G25" s="131">
        <v>26983</v>
      </c>
      <c r="H25" s="99">
        <f t="shared" ca="1" si="0"/>
        <v>44936.653564583336</v>
      </c>
      <c r="I25" s="13">
        <f t="shared" ca="1" si="1"/>
        <v>49.188091957762566</v>
      </c>
      <c r="J25" s="140" t="s">
        <v>19</v>
      </c>
      <c r="K25" s="124" t="s">
        <v>25</v>
      </c>
      <c r="L25" s="87"/>
      <c r="M25" s="124">
        <v>1</v>
      </c>
      <c r="N25" s="89"/>
    </row>
    <row r="26" spans="2:14" s="11" customFormat="1" ht="12.75" x14ac:dyDescent="0.25">
      <c r="B26" s="86"/>
      <c r="C26" s="52">
        <v>22</v>
      </c>
      <c r="D26" s="83" t="s">
        <v>24</v>
      </c>
      <c r="E26" s="89" t="s">
        <v>20</v>
      </c>
      <c r="F26" s="89" t="s">
        <v>18</v>
      </c>
      <c r="G26" s="81">
        <v>38325</v>
      </c>
      <c r="H26" s="99">
        <f t="shared" ca="1" si="0"/>
        <v>44936.653564583336</v>
      </c>
      <c r="I26" s="13">
        <f t="shared" ca="1" si="1"/>
        <v>18.114119355022837</v>
      </c>
      <c r="J26" s="106" t="s">
        <v>21</v>
      </c>
      <c r="K26" s="89" t="s">
        <v>25</v>
      </c>
      <c r="L26" s="87"/>
      <c r="M26" s="124"/>
      <c r="N26" s="89">
        <v>1</v>
      </c>
    </row>
    <row r="27" spans="2:14" s="11" customFormat="1" ht="12.75" x14ac:dyDescent="0.25">
      <c r="B27" s="86"/>
      <c r="C27" s="52">
        <v>23</v>
      </c>
      <c r="D27" s="83" t="s">
        <v>24</v>
      </c>
      <c r="E27" s="89" t="s">
        <v>20</v>
      </c>
      <c r="F27" s="89" t="s">
        <v>18</v>
      </c>
      <c r="G27" s="81">
        <v>40075</v>
      </c>
      <c r="H27" s="99">
        <f t="shared" ca="1" si="0"/>
        <v>44936.653564583336</v>
      </c>
      <c r="I27" s="13">
        <f t="shared" ca="1" si="1"/>
        <v>13.319598807077632</v>
      </c>
      <c r="J27" s="106" t="s">
        <v>21</v>
      </c>
      <c r="K27" s="89" t="s">
        <v>25</v>
      </c>
      <c r="L27" s="87"/>
      <c r="M27" s="124"/>
      <c r="N27" s="89">
        <v>1</v>
      </c>
    </row>
    <row r="28" spans="2:14" s="11" customFormat="1" ht="12.75" x14ac:dyDescent="0.25">
      <c r="B28" s="86"/>
      <c r="C28" s="52">
        <v>24</v>
      </c>
      <c r="D28" s="83" t="s">
        <v>24</v>
      </c>
      <c r="E28" s="89" t="s">
        <v>20</v>
      </c>
      <c r="F28" s="89" t="s">
        <v>15</v>
      </c>
      <c r="G28" s="81">
        <v>40854</v>
      </c>
      <c r="H28" s="99">
        <f t="shared" ca="1" si="0"/>
        <v>44936.653564583336</v>
      </c>
      <c r="I28" s="13">
        <f t="shared" ca="1" si="1"/>
        <v>11.185352231735166</v>
      </c>
      <c r="J28" s="106" t="s">
        <v>21</v>
      </c>
      <c r="K28" s="89" t="s">
        <v>25</v>
      </c>
      <c r="L28" s="87"/>
      <c r="M28" s="124"/>
      <c r="N28" s="89">
        <v>1</v>
      </c>
    </row>
    <row r="29" spans="2:14" s="16" customFormat="1" ht="12.75" x14ac:dyDescent="0.25">
      <c r="B29" s="86">
        <f>B24+1</f>
        <v>9</v>
      </c>
      <c r="C29" s="52">
        <v>25</v>
      </c>
      <c r="D29" s="86" t="s">
        <v>34</v>
      </c>
      <c r="E29" s="87" t="s">
        <v>14</v>
      </c>
      <c r="F29" s="87" t="s">
        <v>15</v>
      </c>
      <c r="G29" s="107">
        <v>25308</v>
      </c>
      <c r="H29" s="99">
        <f t="shared" ca="1" si="0"/>
        <v>44936.653564583336</v>
      </c>
      <c r="I29" s="13">
        <f t="shared" ca="1" si="1"/>
        <v>53.777133053652975</v>
      </c>
      <c r="J29" s="100" t="s">
        <v>16</v>
      </c>
      <c r="K29" s="87" t="s">
        <v>25</v>
      </c>
      <c r="L29" s="87">
        <v>1</v>
      </c>
      <c r="M29" s="124"/>
      <c r="N29" s="89"/>
    </row>
    <row r="30" spans="2:14" s="11" customFormat="1" ht="12.75" x14ac:dyDescent="0.25">
      <c r="B30" s="86"/>
      <c r="C30" s="52">
        <v>26</v>
      </c>
      <c r="D30" s="125" t="s">
        <v>35</v>
      </c>
      <c r="E30" s="124" t="s">
        <v>14</v>
      </c>
      <c r="F30" s="124" t="s">
        <v>18</v>
      </c>
      <c r="G30" s="131">
        <v>24872</v>
      </c>
      <c r="H30" s="99">
        <f t="shared" ca="1" si="0"/>
        <v>44936.653564583336</v>
      </c>
      <c r="I30" s="13">
        <f t="shared" ca="1" si="1"/>
        <v>54.971653601598177</v>
      </c>
      <c r="J30" s="140" t="s">
        <v>19</v>
      </c>
      <c r="K30" s="124" t="s">
        <v>25</v>
      </c>
      <c r="L30" s="87"/>
      <c r="M30" s="124">
        <v>1</v>
      </c>
      <c r="N30" s="89"/>
    </row>
    <row r="31" spans="2:14" s="11" customFormat="1" ht="12.75" x14ac:dyDescent="0.25">
      <c r="B31" s="86"/>
      <c r="C31" s="52">
        <v>27</v>
      </c>
      <c r="D31" s="83" t="s">
        <v>24</v>
      </c>
      <c r="E31" s="89" t="s">
        <v>20</v>
      </c>
      <c r="F31" s="89" t="s">
        <v>18</v>
      </c>
      <c r="G31" s="81">
        <v>37861</v>
      </c>
      <c r="H31" s="99">
        <f t="shared" ca="1" si="0"/>
        <v>44936.653564583336</v>
      </c>
      <c r="I31" s="13">
        <f t="shared" ca="1" si="1"/>
        <v>19.385352231735165</v>
      </c>
      <c r="J31" s="106" t="s">
        <v>21</v>
      </c>
      <c r="K31" s="89" t="s">
        <v>25</v>
      </c>
      <c r="L31" s="87"/>
      <c r="M31" s="124"/>
      <c r="N31" s="89">
        <v>1</v>
      </c>
    </row>
    <row r="32" spans="2:14" s="11" customFormat="1" ht="12.75" x14ac:dyDescent="0.25">
      <c r="B32" s="86"/>
      <c r="C32" s="52">
        <v>28</v>
      </c>
      <c r="D32" s="83" t="s">
        <v>24</v>
      </c>
      <c r="E32" s="89" t="s">
        <v>20</v>
      </c>
      <c r="F32" s="89" t="s">
        <v>15</v>
      </c>
      <c r="G32" s="81">
        <v>40183</v>
      </c>
      <c r="H32" s="99">
        <f t="shared" ca="1" si="0"/>
        <v>44936.653564583336</v>
      </c>
      <c r="I32" s="13">
        <f t="shared" ca="1" si="1"/>
        <v>13.023708396118728</v>
      </c>
      <c r="J32" s="106" t="s">
        <v>21</v>
      </c>
      <c r="K32" s="89" t="s">
        <v>25</v>
      </c>
      <c r="L32" s="87"/>
      <c r="M32" s="124"/>
      <c r="N32" s="89">
        <v>1</v>
      </c>
    </row>
    <row r="33" spans="2:14" s="16" customFormat="1" ht="12.75" x14ac:dyDescent="0.25">
      <c r="B33" s="86">
        <f>B29+1</f>
        <v>10</v>
      </c>
      <c r="C33" s="52">
        <v>29</v>
      </c>
      <c r="D33" s="86" t="s">
        <v>34</v>
      </c>
      <c r="E33" s="87" t="s">
        <v>14</v>
      </c>
      <c r="F33" s="87" t="s">
        <v>15</v>
      </c>
      <c r="G33" s="107">
        <v>25649</v>
      </c>
      <c r="H33" s="99">
        <f t="shared" ca="1" si="0"/>
        <v>44936.653564583336</v>
      </c>
      <c r="I33" s="13">
        <f t="shared" ca="1" si="1"/>
        <v>52.842886478310511</v>
      </c>
      <c r="J33" s="100" t="s">
        <v>16</v>
      </c>
      <c r="K33" s="87" t="s">
        <v>25</v>
      </c>
      <c r="L33" s="87">
        <v>1</v>
      </c>
      <c r="M33" s="124"/>
      <c r="N33" s="89"/>
    </row>
    <row r="34" spans="2:14" s="16" customFormat="1" ht="12.75" x14ac:dyDescent="0.25">
      <c r="B34" s="86"/>
      <c r="C34" s="52">
        <v>30</v>
      </c>
      <c r="D34" s="125" t="s">
        <v>35</v>
      </c>
      <c r="E34" s="145" t="s">
        <v>14</v>
      </c>
      <c r="F34" s="145" t="s">
        <v>18</v>
      </c>
      <c r="G34" s="146">
        <v>26307</v>
      </c>
      <c r="H34" s="99">
        <f t="shared" ca="1" si="0"/>
        <v>44936.653564583336</v>
      </c>
      <c r="I34" s="13">
        <f t="shared" ca="1" si="1"/>
        <v>51.040146752283114</v>
      </c>
      <c r="J34" s="119" t="s">
        <v>19</v>
      </c>
      <c r="K34" s="124" t="s">
        <v>25</v>
      </c>
      <c r="L34" s="87"/>
      <c r="M34" s="124">
        <v>1</v>
      </c>
      <c r="N34" s="89"/>
    </row>
    <row r="35" spans="2:14" s="16" customFormat="1" ht="12.75" x14ac:dyDescent="0.25">
      <c r="B35" s="86"/>
      <c r="C35" s="52">
        <v>31</v>
      </c>
      <c r="D35" s="83" t="s">
        <v>24</v>
      </c>
      <c r="E35" s="89" t="s">
        <v>20</v>
      </c>
      <c r="F35" s="89" t="s">
        <v>18</v>
      </c>
      <c r="G35" s="81">
        <v>40838</v>
      </c>
      <c r="H35" s="99">
        <f t="shared" ca="1" si="0"/>
        <v>44936.653564583336</v>
      </c>
      <c r="I35" s="13">
        <f t="shared" ca="1" si="1"/>
        <v>11.229187848173522</v>
      </c>
      <c r="J35" s="106" t="s">
        <v>21</v>
      </c>
      <c r="K35" s="89" t="s">
        <v>25</v>
      </c>
      <c r="L35" s="87"/>
      <c r="M35" s="124"/>
      <c r="N35" s="89">
        <v>1</v>
      </c>
    </row>
    <row r="36" spans="2:14" s="16" customFormat="1" ht="12.75" x14ac:dyDescent="0.25">
      <c r="B36" s="86"/>
      <c r="C36" s="52">
        <v>32</v>
      </c>
      <c r="D36" s="83" t="s">
        <v>24</v>
      </c>
      <c r="E36" s="89" t="s">
        <v>20</v>
      </c>
      <c r="F36" s="89" t="s">
        <v>18</v>
      </c>
      <c r="G36" s="81">
        <v>39008</v>
      </c>
      <c r="H36" s="99">
        <f t="shared" ca="1" si="0"/>
        <v>44936.653564583336</v>
      </c>
      <c r="I36" s="13">
        <f t="shared" ca="1" si="1"/>
        <v>16.24288647831051</v>
      </c>
      <c r="J36" s="106" t="s">
        <v>21</v>
      </c>
      <c r="K36" s="89" t="s">
        <v>25</v>
      </c>
      <c r="L36" s="87"/>
      <c r="M36" s="124"/>
      <c r="N36" s="89">
        <v>1</v>
      </c>
    </row>
    <row r="37" spans="2:14" s="16" customFormat="1" ht="12.75" x14ac:dyDescent="0.25">
      <c r="B37" s="86">
        <f>B33+1</f>
        <v>11</v>
      </c>
      <c r="C37" s="52">
        <v>33</v>
      </c>
      <c r="D37" s="86" t="s">
        <v>34</v>
      </c>
      <c r="E37" s="87" t="s">
        <v>14</v>
      </c>
      <c r="F37" s="87" t="s">
        <v>15</v>
      </c>
      <c r="G37" s="107">
        <v>26803</v>
      </c>
      <c r="H37" s="99">
        <f t="shared" ca="1" si="0"/>
        <v>44936.653564583336</v>
      </c>
      <c r="I37" s="13">
        <f t="shared" ca="1" si="1"/>
        <v>49.681242642694073</v>
      </c>
      <c r="J37" s="100" t="s">
        <v>16</v>
      </c>
      <c r="K37" s="87" t="s">
        <v>25</v>
      </c>
      <c r="L37" s="87">
        <v>1</v>
      </c>
      <c r="M37" s="124"/>
      <c r="N37" s="89"/>
    </row>
    <row r="38" spans="2:14" s="11" customFormat="1" ht="12.75" x14ac:dyDescent="0.25">
      <c r="B38" s="86"/>
      <c r="C38" s="52">
        <v>34</v>
      </c>
      <c r="D38" s="125" t="s">
        <v>35</v>
      </c>
      <c r="E38" s="124" t="s">
        <v>14</v>
      </c>
      <c r="F38" s="124" t="s">
        <v>18</v>
      </c>
      <c r="G38" s="131">
        <v>28902</v>
      </c>
      <c r="H38" s="99">
        <f t="shared" ca="1" si="0"/>
        <v>44936.653564583336</v>
      </c>
      <c r="I38" s="13">
        <f t="shared" ca="1" si="1"/>
        <v>43.93055771118722</v>
      </c>
      <c r="J38" s="140" t="s">
        <v>19</v>
      </c>
      <c r="K38" s="124" t="s">
        <v>25</v>
      </c>
      <c r="L38" s="87"/>
      <c r="M38" s="124">
        <v>1</v>
      </c>
      <c r="N38" s="89"/>
    </row>
    <row r="39" spans="2:14" s="11" customFormat="1" ht="12.75" x14ac:dyDescent="0.25">
      <c r="B39" s="86"/>
      <c r="C39" s="52">
        <v>35</v>
      </c>
      <c r="D39" s="83" t="s">
        <v>24</v>
      </c>
      <c r="E39" s="89" t="s">
        <v>20</v>
      </c>
      <c r="F39" s="89" t="s">
        <v>15</v>
      </c>
      <c r="G39" s="81">
        <v>37500</v>
      </c>
      <c r="H39" s="99">
        <f t="shared" ca="1" si="0"/>
        <v>44936.653564583336</v>
      </c>
      <c r="I39" s="13">
        <f t="shared" ca="1" si="1"/>
        <v>20.374393327625576</v>
      </c>
      <c r="J39" s="106" t="s">
        <v>21</v>
      </c>
      <c r="K39" s="89" t="s">
        <v>25</v>
      </c>
      <c r="L39" s="87"/>
      <c r="M39" s="124"/>
      <c r="N39" s="89">
        <v>1</v>
      </c>
    </row>
    <row r="40" spans="2:14" s="11" customFormat="1" ht="12.75" x14ac:dyDescent="0.25">
      <c r="B40" s="86"/>
      <c r="C40" s="52">
        <v>36</v>
      </c>
      <c r="D40" s="83" t="s">
        <v>24</v>
      </c>
      <c r="E40" s="89" t="s">
        <v>20</v>
      </c>
      <c r="F40" s="89" t="s">
        <v>18</v>
      </c>
      <c r="G40" s="81">
        <v>38860</v>
      </c>
      <c r="H40" s="99">
        <f t="shared" ca="1" si="0"/>
        <v>44936.653564583336</v>
      </c>
      <c r="I40" s="13">
        <f t="shared" ca="1" si="1"/>
        <v>16.648365930365301</v>
      </c>
      <c r="J40" s="106" t="s">
        <v>21</v>
      </c>
      <c r="K40" s="89" t="s">
        <v>25</v>
      </c>
      <c r="L40" s="87"/>
      <c r="M40" s="124"/>
      <c r="N40" s="89">
        <v>1</v>
      </c>
    </row>
    <row r="41" spans="2:14" s="11" customFormat="1" ht="12.75" x14ac:dyDescent="0.25">
      <c r="B41" s="86"/>
      <c r="C41" s="52">
        <v>37</v>
      </c>
      <c r="D41" s="83" t="s">
        <v>24</v>
      </c>
      <c r="E41" s="89" t="s">
        <v>20</v>
      </c>
      <c r="F41" s="89" t="s">
        <v>18</v>
      </c>
      <c r="G41" s="81">
        <v>43165</v>
      </c>
      <c r="H41" s="99">
        <f t="shared" ca="1" si="0"/>
        <v>44936.653564583336</v>
      </c>
      <c r="I41" s="13">
        <f t="shared" ca="1" si="1"/>
        <v>4.8538453824200971</v>
      </c>
      <c r="J41" s="106" t="s">
        <v>21</v>
      </c>
      <c r="K41" s="89" t="s">
        <v>25</v>
      </c>
      <c r="L41" s="87"/>
      <c r="M41" s="124"/>
      <c r="N41" s="89">
        <v>1</v>
      </c>
    </row>
    <row r="42" spans="2:14" s="16" customFormat="1" ht="12.75" x14ac:dyDescent="0.25">
      <c r="B42" s="86">
        <f>B37+1</f>
        <v>12</v>
      </c>
      <c r="C42" s="52">
        <v>38</v>
      </c>
      <c r="D42" s="86" t="s">
        <v>34</v>
      </c>
      <c r="E42" s="87" t="s">
        <v>14</v>
      </c>
      <c r="F42" s="87" t="s">
        <v>15</v>
      </c>
      <c r="G42" s="107">
        <v>26878</v>
      </c>
      <c r="H42" s="99">
        <f t="shared" ca="1" si="0"/>
        <v>44936.653564583336</v>
      </c>
      <c r="I42" s="13">
        <f t="shared" ca="1" si="1"/>
        <v>49.475763190639277</v>
      </c>
      <c r="J42" s="100" t="s">
        <v>16</v>
      </c>
      <c r="K42" s="87" t="s">
        <v>25</v>
      </c>
      <c r="L42" s="87">
        <v>1</v>
      </c>
      <c r="M42" s="124"/>
      <c r="N42" s="89"/>
    </row>
    <row r="43" spans="2:14" s="11" customFormat="1" ht="12.75" x14ac:dyDescent="0.25">
      <c r="B43" s="86"/>
      <c r="C43" s="52">
        <v>39</v>
      </c>
      <c r="D43" s="125" t="s">
        <v>35</v>
      </c>
      <c r="E43" s="124" t="s">
        <v>14</v>
      </c>
      <c r="F43" s="124" t="s">
        <v>18</v>
      </c>
      <c r="G43" s="131">
        <v>26328</v>
      </c>
      <c r="H43" s="99">
        <f t="shared" ca="1" si="0"/>
        <v>44936.653564583336</v>
      </c>
      <c r="I43" s="13">
        <f t="shared" ca="1" si="1"/>
        <v>50.98261250570777</v>
      </c>
      <c r="J43" s="140" t="s">
        <v>19</v>
      </c>
      <c r="K43" s="124" t="s">
        <v>25</v>
      </c>
      <c r="L43" s="87"/>
      <c r="M43" s="124">
        <v>1</v>
      </c>
      <c r="N43" s="89"/>
    </row>
    <row r="44" spans="2:14" s="11" customFormat="1" ht="12.75" x14ac:dyDescent="0.25">
      <c r="B44" s="86"/>
      <c r="C44" s="52">
        <v>40</v>
      </c>
      <c r="D44" s="83" t="s">
        <v>24</v>
      </c>
      <c r="E44" s="89" t="s">
        <v>20</v>
      </c>
      <c r="F44" s="89" t="s">
        <v>15</v>
      </c>
      <c r="G44" s="81">
        <v>36837</v>
      </c>
      <c r="H44" s="99">
        <f t="shared" ca="1" si="0"/>
        <v>44936.653564583336</v>
      </c>
      <c r="I44" s="13">
        <f t="shared" ca="1" si="1"/>
        <v>22.190831683789959</v>
      </c>
      <c r="J44" s="106" t="s">
        <v>21</v>
      </c>
      <c r="K44" s="89" t="s">
        <v>25</v>
      </c>
      <c r="L44" s="87"/>
      <c r="M44" s="124"/>
      <c r="N44" s="89">
        <v>1</v>
      </c>
    </row>
    <row r="45" spans="2:14" s="11" customFormat="1" ht="12.75" x14ac:dyDescent="0.25">
      <c r="B45" s="86"/>
      <c r="C45" s="52">
        <v>41</v>
      </c>
      <c r="D45" s="83" t="s">
        <v>24</v>
      </c>
      <c r="E45" s="89" t="s">
        <v>20</v>
      </c>
      <c r="F45" s="89" t="s">
        <v>15</v>
      </c>
      <c r="G45" s="81">
        <v>38758</v>
      </c>
      <c r="H45" s="99">
        <f t="shared" ca="1" si="0"/>
        <v>44936.653564583336</v>
      </c>
      <c r="I45" s="13">
        <f t="shared" ca="1" si="1"/>
        <v>16.927817985159823</v>
      </c>
      <c r="J45" s="106" t="s">
        <v>21</v>
      </c>
      <c r="K45" s="89" t="s">
        <v>25</v>
      </c>
      <c r="L45" s="87"/>
      <c r="M45" s="124"/>
      <c r="N45" s="89">
        <v>1</v>
      </c>
    </row>
    <row r="46" spans="2:14" s="11" customFormat="1" ht="12.75" x14ac:dyDescent="0.25">
      <c r="B46" s="86"/>
      <c r="C46" s="52">
        <v>42</v>
      </c>
      <c r="D46" s="83" t="s">
        <v>24</v>
      </c>
      <c r="E46" s="89" t="s">
        <v>20</v>
      </c>
      <c r="F46" s="89" t="s">
        <v>18</v>
      </c>
      <c r="G46" s="81">
        <v>39642</v>
      </c>
      <c r="H46" s="99">
        <f t="shared" ca="1" si="0"/>
        <v>44936.653564583336</v>
      </c>
      <c r="I46" s="13">
        <f t="shared" ca="1" si="1"/>
        <v>14.505900176940646</v>
      </c>
      <c r="J46" s="106" t="s">
        <v>21</v>
      </c>
      <c r="K46" s="89" t="s">
        <v>25</v>
      </c>
      <c r="L46" s="87"/>
      <c r="M46" s="124"/>
      <c r="N46" s="89">
        <v>1</v>
      </c>
    </row>
    <row r="47" spans="2:14" s="16" customFormat="1" ht="12.75" x14ac:dyDescent="0.25">
      <c r="B47" s="86">
        <f>B42+1</f>
        <v>13</v>
      </c>
      <c r="C47" s="52">
        <v>43</v>
      </c>
      <c r="D47" s="86" t="s">
        <v>34</v>
      </c>
      <c r="E47" s="87" t="s">
        <v>14</v>
      </c>
      <c r="F47" s="87" t="s">
        <v>15</v>
      </c>
      <c r="G47" s="107">
        <v>26999</v>
      </c>
      <c r="H47" s="99">
        <f t="shared" ca="1" si="0"/>
        <v>44936.653564583336</v>
      </c>
      <c r="I47" s="13">
        <f t="shared" ca="1" si="1"/>
        <v>49.144256341324208</v>
      </c>
      <c r="J47" s="100" t="s">
        <v>16</v>
      </c>
      <c r="K47" s="87" t="s">
        <v>25</v>
      </c>
      <c r="L47" s="87">
        <v>1</v>
      </c>
      <c r="M47" s="124"/>
      <c r="N47" s="89"/>
    </row>
    <row r="48" spans="2:14" s="11" customFormat="1" ht="12.75" x14ac:dyDescent="0.25">
      <c r="B48" s="86"/>
      <c r="C48" s="52">
        <v>44</v>
      </c>
      <c r="D48" s="125" t="s">
        <v>35</v>
      </c>
      <c r="E48" s="124" t="s">
        <v>14</v>
      </c>
      <c r="F48" s="124" t="s">
        <v>18</v>
      </c>
      <c r="G48" s="131">
        <v>25988</v>
      </c>
      <c r="H48" s="99">
        <f t="shared" ca="1" si="0"/>
        <v>44936.653564583336</v>
      </c>
      <c r="I48" s="13">
        <f t="shared" ca="1" si="1"/>
        <v>51.914119355022834</v>
      </c>
      <c r="J48" s="140" t="s">
        <v>19</v>
      </c>
      <c r="K48" s="124" t="s">
        <v>25</v>
      </c>
      <c r="L48" s="87"/>
      <c r="M48" s="124">
        <v>1</v>
      </c>
      <c r="N48" s="89"/>
    </row>
    <row r="49" spans="2:14" s="11" customFormat="1" ht="12.75" x14ac:dyDescent="0.25">
      <c r="B49" s="86"/>
      <c r="C49" s="52">
        <v>45</v>
      </c>
      <c r="D49" s="83" t="s">
        <v>24</v>
      </c>
      <c r="E49" s="89" t="s">
        <v>20</v>
      </c>
      <c r="F49" s="89" t="s">
        <v>18</v>
      </c>
      <c r="G49" s="81">
        <v>37298</v>
      </c>
      <c r="H49" s="99">
        <f t="shared" ca="1" si="0"/>
        <v>44936.653564583336</v>
      </c>
      <c r="I49" s="13">
        <f t="shared" ca="1" si="1"/>
        <v>20.927817985159823</v>
      </c>
      <c r="J49" s="106" t="s">
        <v>21</v>
      </c>
      <c r="K49" s="89" t="s">
        <v>25</v>
      </c>
      <c r="L49" s="87"/>
      <c r="M49" s="124"/>
      <c r="N49" s="89">
        <v>1</v>
      </c>
    </row>
    <row r="50" spans="2:14" s="16" customFormat="1" ht="12.75" x14ac:dyDescent="0.25">
      <c r="B50" s="86">
        <f>B47+1</f>
        <v>14</v>
      </c>
      <c r="C50" s="52">
        <v>46</v>
      </c>
      <c r="D50" s="86" t="s">
        <v>34</v>
      </c>
      <c r="E50" s="87" t="s">
        <v>14</v>
      </c>
      <c r="F50" s="87" t="s">
        <v>15</v>
      </c>
      <c r="G50" s="107">
        <v>27590</v>
      </c>
      <c r="H50" s="99">
        <f t="shared" ca="1" si="0"/>
        <v>44936.653564583336</v>
      </c>
      <c r="I50" s="13">
        <f t="shared" ca="1" si="1"/>
        <v>47.525078259132428</v>
      </c>
      <c r="J50" s="100" t="s">
        <v>16</v>
      </c>
      <c r="K50" s="87" t="s">
        <v>25</v>
      </c>
      <c r="L50" s="87">
        <v>1</v>
      </c>
      <c r="M50" s="124"/>
      <c r="N50" s="89"/>
    </row>
    <row r="51" spans="2:14" s="11" customFormat="1" ht="12.75" x14ac:dyDescent="0.25">
      <c r="B51" s="86"/>
      <c r="C51" s="52">
        <v>47</v>
      </c>
      <c r="D51" s="125" t="s">
        <v>35</v>
      </c>
      <c r="E51" s="124" t="s">
        <v>14</v>
      </c>
      <c r="F51" s="124" t="s">
        <v>18</v>
      </c>
      <c r="G51" s="131">
        <v>27933</v>
      </c>
      <c r="H51" s="99">
        <f t="shared" ca="1" si="0"/>
        <v>44936.653564583336</v>
      </c>
      <c r="I51" s="13">
        <f t="shared" ca="1" si="1"/>
        <v>46.585352231735165</v>
      </c>
      <c r="J51" s="140" t="s">
        <v>19</v>
      </c>
      <c r="K51" s="124" t="s">
        <v>25</v>
      </c>
      <c r="L51" s="87"/>
      <c r="M51" s="124">
        <v>1</v>
      </c>
      <c r="N51" s="89"/>
    </row>
    <row r="52" spans="2:14" s="11" customFormat="1" ht="12.75" x14ac:dyDescent="0.25">
      <c r="B52" s="86"/>
      <c r="C52" s="52">
        <v>48</v>
      </c>
      <c r="D52" s="83" t="s">
        <v>24</v>
      </c>
      <c r="E52" s="89" t="s">
        <v>20</v>
      </c>
      <c r="F52" s="89" t="s">
        <v>15</v>
      </c>
      <c r="G52" s="81">
        <v>38636</v>
      </c>
      <c r="H52" s="99">
        <f t="shared" ca="1" si="0"/>
        <v>44936.653564583336</v>
      </c>
      <c r="I52" s="13">
        <f t="shared" ca="1" si="1"/>
        <v>17.262064560502289</v>
      </c>
      <c r="J52" s="106" t="s">
        <v>21</v>
      </c>
      <c r="K52" s="89" t="s">
        <v>25</v>
      </c>
      <c r="L52" s="87"/>
      <c r="M52" s="124"/>
      <c r="N52" s="89">
        <v>1</v>
      </c>
    </row>
    <row r="53" spans="2:14" s="11" customFormat="1" ht="12.75" x14ac:dyDescent="0.25">
      <c r="B53" s="86"/>
      <c r="C53" s="52">
        <v>49</v>
      </c>
      <c r="D53" s="83" t="s">
        <v>24</v>
      </c>
      <c r="E53" s="89" t="s">
        <v>20</v>
      </c>
      <c r="F53" s="89" t="s">
        <v>18</v>
      </c>
      <c r="G53" s="81">
        <v>42349</v>
      </c>
      <c r="H53" s="99">
        <f t="shared" ca="1" si="0"/>
        <v>44936.653564583336</v>
      </c>
      <c r="I53" s="13">
        <f t="shared" ca="1" si="1"/>
        <v>7.0894618207762621</v>
      </c>
      <c r="J53" s="106" t="s">
        <v>21</v>
      </c>
      <c r="K53" s="89" t="s">
        <v>25</v>
      </c>
      <c r="L53" s="87"/>
      <c r="M53" s="124"/>
      <c r="N53" s="89">
        <v>1</v>
      </c>
    </row>
    <row r="54" spans="2:14" s="16" customFormat="1" ht="12.75" x14ac:dyDescent="0.25">
      <c r="B54" s="86">
        <f>B50+1</f>
        <v>15</v>
      </c>
      <c r="C54" s="52">
        <v>50</v>
      </c>
      <c r="D54" s="86" t="s">
        <v>34</v>
      </c>
      <c r="E54" s="87" t="s">
        <v>14</v>
      </c>
      <c r="F54" s="87" t="s">
        <v>15</v>
      </c>
      <c r="G54" s="107">
        <v>28083</v>
      </c>
      <c r="H54" s="99">
        <f t="shared" ca="1" si="0"/>
        <v>44936.653564583336</v>
      </c>
      <c r="I54" s="13">
        <f t="shared" ca="1" si="1"/>
        <v>46.17439332762558</v>
      </c>
      <c r="J54" s="100" t="s">
        <v>16</v>
      </c>
      <c r="K54" s="87" t="s">
        <v>25</v>
      </c>
      <c r="L54" s="87">
        <v>1</v>
      </c>
      <c r="M54" s="124"/>
      <c r="N54" s="89"/>
    </row>
    <row r="55" spans="2:14" s="11" customFormat="1" ht="12.75" x14ac:dyDescent="0.25">
      <c r="B55" s="86"/>
      <c r="C55" s="52">
        <v>51</v>
      </c>
      <c r="D55" s="125" t="s">
        <v>35</v>
      </c>
      <c r="E55" s="124" t="s">
        <v>14</v>
      </c>
      <c r="F55" s="124" t="s">
        <v>18</v>
      </c>
      <c r="G55" s="131">
        <v>27575</v>
      </c>
      <c r="H55" s="99">
        <f t="shared" ca="1" si="0"/>
        <v>44936.653564583336</v>
      </c>
      <c r="I55" s="13">
        <f t="shared" ca="1" si="1"/>
        <v>47.566174149543386</v>
      </c>
      <c r="J55" s="140" t="s">
        <v>19</v>
      </c>
      <c r="K55" s="124" t="s">
        <v>25</v>
      </c>
      <c r="L55" s="87"/>
      <c r="M55" s="124">
        <v>1</v>
      </c>
      <c r="N55" s="89"/>
    </row>
    <row r="56" spans="2:14" s="11" customFormat="1" ht="12.75" x14ac:dyDescent="0.25">
      <c r="B56" s="86"/>
      <c r="C56" s="52">
        <v>52</v>
      </c>
      <c r="D56" s="83" t="s">
        <v>24</v>
      </c>
      <c r="E56" s="89" t="s">
        <v>20</v>
      </c>
      <c r="F56" s="89" t="s">
        <v>18</v>
      </c>
      <c r="G56" s="81">
        <v>37831</v>
      </c>
      <c r="H56" s="99">
        <f t="shared" ca="1" si="0"/>
        <v>44936.653564583336</v>
      </c>
      <c r="I56" s="13">
        <f t="shared" ca="1" si="1"/>
        <v>19.467544012557084</v>
      </c>
      <c r="J56" s="106" t="s">
        <v>21</v>
      </c>
      <c r="K56" s="89" t="s">
        <v>25</v>
      </c>
      <c r="L56" s="87"/>
      <c r="M56" s="124"/>
      <c r="N56" s="89">
        <v>1</v>
      </c>
    </row>
    <row r="57" spans="2:14" s="11" customFormat="1" ht="12.75" x14ac:dyDescent="0.25">
      <c r="B57" s="86"/>
      <c r="C57" s="52">
        <v>53</v>
      </c>
      <c r="D57" s="83" t="s">
        <v>24</v>
      </c>
      <c r="E57" s="89" t="s">
        <v>20</v>
      </c>
      <c r="F57" s="89" t="s">
        <v>18</v>
      </c>
      <c r="G57" s="81">
        <v>39938</v>
      </c>
      <c r="H57" s="99">
        <f t="shared" ca="1" si="0"/>
        <v>44936.653564583336</v>
      </c>
      <c r="I57" s="13">
        <f t="shared" ca="1" si="1"/>
        <v>13.694941272831056</v>
      </c>
      <c r="J57" s="106" t="s">
        <v>21</v>
      </c>
      <c r="K57" s="89" t="s">
        <v>25</v>
      </c>
      <c r="L57" s="87"/>
      <c r="M57" s="124"/>
      <c r="N57" s="89">
        <v>1</v>
      </c>
    </row>
    <row r="58" spans="2:14" s="11" customFormat="1" ht="12.75" x14ac:dyDescent="0.25">
      <c r="B58" s="86"/>
      <c r="C58" s="52">
        <v>54</v>
      </c>
      <c r="D58" s="83" t="s">
        <v>24</v>
      </c>
      <c r="E58" s="89" t="s">
        <v>20</v>
      </c>
      <c r="F58" s="89" t="s">
        <v>15</v>
      </c>
      <c r="G58" s="81">
        <v>39938</v>
      </c>
      <c r="H58" s="99">
        <f t="shared" ca="1" si="0"/>
        <v>44936.653564583336</v>
      </c>
      <c r="I58" s="13">
        <f t="shared" ca="1" si="1"/>
        <v>13.694941272831056</v>
      </c>
      <c r="J58" s="106" t="s">
        <v>21</v>
      </c>
      <c r="K58" s="89" t="s">
        <v>25</v>
      </c>
      <c r="L58" s="87"/>
      <c r="M58" s="124"/>
      <c r="N58" s="89">
        <v>1</v>
      </c>
    </row>
    <row r="59" spans="2:14" s="16" customFormat="1" ht="12.75" x14ac:dyDescent="0.25">
      <c r="B59" s="86">
        <f>B54+1</f>
        <v>16</v>
      </c>
      <c r="C59" s="52">
        <v>55</v>
      </c>
      <c r="D59" s="86" t="s">
        <v>34</v>
      </c>
      <c r="E59" s="87" t="s">
        <v>14</v>
      </c>
      <c r="F59" s="87" t="s">
        <v>15</v>
      </c>
      <c r="G59" s="107">
        <v>28304</v>
      </c>
      <c r="H59" s="99">
        <f t="shared" ca="1" si="0"/>
        <v>44936.653564583336</v>
      </c>
      <c r="I59" s="13">
        <f t="shared" ca="1" si="1"/>
        <v>45.568913875570779</v>
      </c>
      <c r="J59" s="100" t="s">
        <v>16</v>
      </c>
      <c r="K59" s="87" t="s">
        <v>25</v>
      </c>
      <c r="L59" s="87">
        <v>1</v>
      </c>
      <c r="M59" s="124"/>
      <c r="N59" s="89"/>
    </row>
    <row r="60" spans="2:14" s="11" customFormat="1" ht="12.75" x14ac:dyDescent="0.25">
      <c r="B60" s="86"/>
      <c r="C60" s="52">
        <v>56</v>
      </c>
      <c r="D60" s="125" t="s">
        <v>35</v>
      </c>
      <c r="E60" s="124" t="s">
        <v>14</v>
      </c>
      <c r="F60" s="124" t="s">
        <v>18</v>
      </c>
      <c r="G60" s="131">
        <v>30163</v>
      </c>
      <c r="H60" s="99">
        <f t="shared" ca="1" si="0"/>
        <v>44936.653564583336</v>
      </c>
      <c r="I60" s="13">
        <f t="shared" ca="1" si="1"/>
        <v>40.475763190639277</v>
      </c>
      <c r="J60" s="140" t="s">
        <v>19</v>
      </c>
      <c r="K60" s="124" t="s">
        <v>25</v>
      </c>
      <c r="L60" s="87"/>
      <c r="M60" s="124">
        <v>1</v>
      </c>
      <c r="N60" s="89"/>
    </row>
    <row r="61" spans="2:14" s="11" customFormat="1" ht="12.75" x14ac:dyDescent="0.25">
      <c r="B61" s="86"/>
      <c r="C61" s="52">
        <v>57</v>
      </c>
      <c r="D61" s="83" t="s">
        <v>24</v>
      </c>
      <c r="E61" s="89" t="s">
        <v>20</v>
      </c>
      <c r="F61" s="89" t="s">
        <v>15</v>
      </c>
      <c r="G61" s="81">
        <v>37844</v>
      </c>
      <c r="H61" s="99">
        <f t="shared" ca="1" si="0"/>
        <v>44936.653564583336</v>
      </c>
      <c r="I61" s="13">
        <f t="shared" ca="1" si="1"/>
        <v>19.43192757420092</v>
      </c>
      <c r="J61" s="106" t="s">
        <v>21</v>
      </c>
      <c r="K61" s="89" t="s">
        <v>25</v>
      </c>
      <c r="L61" s="87"/>
      <c r="M61" s="124"/>
      <c r="N61" s="89">
        <v>1</v>
      </c>
    </row>
    <row r="62" spans="2:14" s="11" customFormat="1" ht="12.75" x14ac:dyDescent="0.25">
      <c r="B62" s="86"/>
      <c r="C62" s="52">
        <v>58</v>
      </c>
      <c r="D62" s="83" t="s">
        <v>24</v>
      </c>
      <c r="E62" s="89" t="s">
        <v>20</v>
      </c>
      <c r="F62" s="89" t="s">
        <v>18</v>
      </c>
      <c r="G62" s="81">
        <v>39610</v>
      </c>
      <c r="H62" s="99">
        <f t="shared" ca="1" si="0"/>
        <v>44936.653564583336</v>
      </c>
      <c r="I62" s="13">
        <f t="shared" ca="1" si="1"/>
        <v>14.593571409817358</v>
      </c>
      <c r="J62" s="106" t="s">
        <v>21</v>
      </c>
      <c r="K62" s="89" t="s">
        <v>25</v>
      </c>
      <c r="L62" s="87"/>
      <c r="M62" s="124"/>
      <c r="N62" s="89">
        <v>1</v>
      </c>
    </row>
    <row r="63" spans="2:14" s="11" customFormat="1" ht="12.75" x14ac:dyDescent="0.25">
      <c r="B63" s="86"/>
      <c r="C63" s="52">
        <v>59</v>
      </c>
      <c r="D63" s="83" t="s">
        <v>24</v>
      </c>
      <c r="E63" s="89" t="s">
        <v>20</v>
      </c>
      <c r="F63" s="89" t="s">
        <v>18</v>
      </c>
      <c r="G63" s="81">
        <v>42366</v>
      </c>
      <c r="H63" s="99">
        <f t="shared" ca="1" si="0"/>
        <v>44936.653564583336</v>
      </c>
      <c r="I63" s="13">
        <f t="shared" ca="1" si="1"/>
        <v>7.0428864783105087</v>
      </c>
      <c r="J63" s="106" t="s">
        <v>21</v>
      </c>
      <c r="K63" s="89" t="s">
        <v>25</v>
      </c>
      <c r="L63" s="87"/>
      <c r="M63" s="124"/>
      <c r="N63" s="89">
        <v>1</v>
      </c>
    </row>
    <row r="64" spans="2:14" s="16" customFormat="1" ht="12.75" x14ac:dyDescent="0.25">
      <c r="B64" s="86">
        <f>B59+1</f>
        <v>17</v>
      </c>
      <c r="C64" s="52">
        <v>60</v>
      </c>
      <c r="D64" s="86" t="s">
        <v>34</v>
      </c>
      <c r="E64" s="87" t="s">
        <v>14</v>
      </c>
      <c r="F64" s="87" t="s">
        <v>15</v>
      </c>
      <c r="G64" s="107">
        <v>28593</v>
      </c>
      <c r="H64" s="99">
        <f t="shared" ca="1" si="0"/>
        <v>44936.653564583336</v>
      </c>
      <c r="I64" s="13">
        <f t="shared" ca="1" si="1"/>
        <v>44.777133053652975</v>
      </c>
      <c r="J64" s="100" t="s">
        <v>16</v>
      </c>
      <c r="K64" s="87" t="s">
        <v>25</v>
      </c>
      <c r="L64" s="87">
        <v>1</v>
      </c>
      <c r="M64" s="124"/>
      <c r="N64" s="89"/>
    </row>
    <row r="65" spans="2:14" s="11" customFormat="1" ht="12.75" x14ac:dyDescent="0.25">
      <c r="B65" s="86"/>
      <c r="C65" s="52">
        <v>61</v>
      </c>
      <c r="D65" s="125" t="s">
        <v>35</v>
      </c>
      <c r="E65" s="124" t="s">
        <v>14</v>
      </c>
      <c r="F65" s="124" t="s">
        <v>18</v>
      </c>
      <c r="G65" s="131">
        <v>31272</v>
      </c>
      <c r="H65" s="99">
        <f t="shared" ca="1" si="0"/>
        <v>44936.653564583336</v>
      </c>
      <c r="I65" s="13">
        <f t="shared" ca="1" si="1"/>
        <v>37.437407026255713</v>
      </c>
      <c r="J65" s="140" t="s">
        <v>19</v>
      </c>
      <c r="K65" s="124" t="s">
        <v>25</v>
      </c>
      <c r="L65" s="87"/>
      <c r="M65" s="124">
        <v>1</v>
      </c>
      <c r="N65" s="89"/>
    </row>
    <row r="66" spans="2:14" s="11" customFormat="1" ht="12.75" x14ac:dyDescent="0.25">
      <c r="B66" s="86"/>
      <c r="C66" s="52">
        <v>62</v>
      </c>
      <c r="D66" s="83" t="s">
        <v>24</v>
      </c>
      <c r="E66" s="89" t="s">
        <v>20</v>
      </c>
      <c r="F66" s="89" t="s">
        <v>18</v>
      </c>
      <c r="G66" s="81">
        <v>39010</v>
      </c>
      <c r="H66" s="99">
        <f t="shared" ca="1" si="0"/>
        <v>44936.653564583336</v>
      </c>
      <c r="I66" s="13">
        <f t="shared" ca="1" si="1"/>
        <v>16.237407026255713</v>
      </c>
      <c r="J66" s="106" t="s">
        <v>21</v>
      </c>
      <c r="K66" s="89" t="s">
        <v>25</v>
      </c>
      <c r="L66" s="87"/>
      <c r="M66" s="124"/>
      <c r="N66" s="89">
        <v>1</v>
      </c>
    </row>
    <row r="67" spans="2:14" s="11" customFormat="1" ht="12.75" x14ac:dyDescent="0.25">
      <c r="B67" s="86"/>
      <c r="C67" s="52">
        <v>63</v>
      </c>
      <c r="D67" s="83" t="s">
        <v>24</v>
      </c>
      <c r="E67" s="89" t="s">
        <v>20</v>
      </c>
      <c r="F67" s="89" t="s">
        <v>15</v>
      </c>
      <c r="G67" s="81">
        <v>43096</v>
      </c>
      <c r="H67" s="99">
        <f t="shared" ca="1" si="0"/>
        <v>44936.653564583336</v>
      </c>
      <c r="I67" s="13">
        <f t="shared" ca="1" si="1"/>
        <v>5.0428864783105087</v>
      </c>
      <c r="J67" s="106" t="s">
        <v>21</v>
      </c>
      <c r="K67" s="89" t="s">
        <v>25</v>
      </c>
      <c r="L67" s="87"/>
      <c r="M67" s="124"/>
      <c r="N67" s="89">
        <v>1</v>
      </c>
    </row>
    <row r="68" spans="2:14" s="11" customFormat="1" ht="12.75" x14ac:dyDescent="0.25">
      <c r="B68" s="86">
        <f>B64+1</f>
        <v>18</v>
      </c>
      <c r="C68" s="52">
        <v>64</v>
      </c>
      <c r="D68" s="86" t="s">
        <v>34</v>
      </c>
      <c r="E68" s="87" t="s">
        <v>14</v>
      </c>
      <c r="F68" s="87" t="s">
        <v>15</v>
      </c>
      <c r="G68" s="107">
        <v>28729</v>
      </c>
      <c r="H68" s="99">
        <f t="shared" ca="1" si="0"/>
        <v>44936.653564583336</v>
      </c>
      <c r="I68" s="13">
        <f t="shared" ca="1" si="1"/>
        <v>44.404530313926948</v>
      </c>
      <c r="J68" s="100" t="s">
        <v>16</v>
      </c>
      <c r="K68" s="87" t="s">
        <v>25</v>
      </c>
      <c r="L68" s="87">
        <v>1</v>
      </c>
      <c r="M68" s="124"/>
      <c r="N68" s="89"/>
    </row>
    <row r="69" spans="2:14" s="11" customFormat="1" ht="12.75" x14ac:dyDescent="0.25">
      <c r="B69" s="86"/>
      <c r="C69" s="52">
        <v>65</v>
      </c>
      <c r="D69" s="125" t="s">
        <v>35</v>
      </c>
      <c r="E69" s="145" t="s">
        <v>14</v>
      </c>
      <c r="F69" s="145" t="s">
        <v>18</v>
      </c>
      <c r="G69" s="146">
        <v>29820</v>
      </c>
      <c r="H69" s="99">
        <f t="shared" ref="H69:H132" ca="1" si="2">NOW()</f>
        <v>44936.653564583336</v>
      </c>
      <c r="I69" s="13">
        <f t="shared" ref="I69:I132" ca="1" si="3">SUM(H69-G69)/365</f>
        <v>41.415489218036534</v>
      </c>
      <c r="J69" s="119" t="s">
        <v>19</v>
      </c>
      <c r="K69" s="124" t="s">
        <v>25</v>
      </c>
      <c r="L69" s="87"/>
      <c r="M69" s="124">
        <v>1</v>
      </c>
      <c r="N69" s="89"/>
    </row>
    <row r="70" spans="2:14" s="11" customFormat="1" ht="12.75" x14ac:dyDescent="0.25">
      <c r="B70" s="86"/>
      <c r="C70" s="52">
        <v>66</v>
      </c>
      <c r="D70" s="83" t="s">
        <v>24</v>
      </c>
      <c r="E70" s="89" t="s">
        <v>20</v>
      </c>
      <c r="F70" s="89" t="s">
        <v>18</v>
      </c>
      <c r="G70" s="81">
        <v>39944</v>
      </c>
      <c r="H70" s="99">
        <f t="shared" ca="1" si="2"/>
        <v>44936.653564583336</v>
      </c>
      <c r="I70" s="13">
        <f t="shared" ca="1" si="3"/>
        <v>13.678502916666673</v>
      </c>
      <c r="J70" s="106" t="s">
        <v>21</v>
      </c>
      <c r="K70" s="89" t="s">
        <v>25</v>
      </c>
      <c r="L70" s="87"/>
      <c r="M70" s="124"/>
      <c r="N70" s="89">
        <v>1</v>
      </c>
    </row>
    <row r="71" spans="2:14" s="11" customFormat="1" ht="12.75" x14ac:dyDescent="0.25">
      <c r="B71" s="86"/>
      <c r="C71" s="52">
        <v>67</v>
      </c>
      <c r="D71" s="83" t="s">
        <v>24</v>
      </c>
      <c r="E71" s="89" t="s">
        <v>20</v>
      </c>
      <c r="F71" s="89" t="s">
        <v>18</v>
      </c>
      <c r="G71" s="81">
        <v>41255</v>
      </c>
      <c r="H71" s="99">
        <f t="shared" ca="1" si="2"/>
        <v>44936.653564583336</v>
      </c>
      <c r="I71" s="13">
        <f t="shared" ca="1" si="3"/>
        <v>10.086722094748865</v>
      </c>
      <c r="J71" s="106" t="s">
        <v>21</v>
      </c>
      <c r="K71" s="89" t="s">
        <v>25</v>
      </c>
      <c r="L71" s="87"/>
      <c r="M71" s="124"/>
      <c r="N71" s="89">
        <v>1</v>
      </c>
    </row>
    <row r="72" spans="2:14" s="11" customFormat="1" ht="12.75" x14ac:dyDescent="0.25">
      <c r="B72" s="86"/>
      <c r="C72" s="52">
        <v>68</v>
      </c>
      <c r="D72" s="83" t="s">
        <v>24</v>
      </c>
      <c r="E72" s="89" t="s">
        <v>20</v>
      </c>
      <c r="F72" s="89" t="s">
        <v>18</v>
      </c>
      <c r="G72" s="81">
        <v>43966</v>
      </c>
      <c r="H72" s="99">
        <f t="shared" ca="1" si="2"/>
        <v>44936.653564583336</v>
      </c>
      <c r="I72" s="13">
        <f t="shared" ca="1" si="3"/>
        <v>2.6593248344748921</v>
      </c>
      <c r="J72" s="106" t="s">
        <v>21</v>
      </c>
      <c r="K72" s="89" t="s">
        <v>25</v>
      </c>
      <c r="L72" s="87"/>
      <c r="M72" s="124"/>
      <c r="N72" s="89">
        <v>1</v>
      </c>
    </row>
    <row r="73" spans="2:14" s="16" customFormat="1" ht="12.75" x14ac:dyDescent="0.25">
      <c r="B73" s="86">
        <f>B68+1</f>
        <v>19</v>
      </c>
      <c r="C73" s="52">
        <v>69</v>
      </c>
      <c r="D73" s="86" t="s">
        <v>34</v>
      </c>
      <c r="E73" s="87" t="s">
        <v>14</v>
      </c>
      <c r="F73" s="87" t="s">
        <v>15</v>
      </c>
      <c r="G73" s="107">
        <v>29378</v>
      </c>
      <c r="H73" s="99">
        <f t="shared" ca="1" si="2"/>
        <v>44936.653564583336</v>
      </c>
      <c r="I73" s="13">
        <f t="shared" ca="1" si="3"/>
        <v>42.626448122146122</v>
      </c>
      <c r="J73" s="100" t="s">
        <v>16</v>
      </c>
      <c r="K73" s="87" t="s">
        <v>25</v>
      </c>
      <c r="L73" s="87">
        <v>1</v>
      </c>
      <c r="M73" s="124"/>
      <c r="N73" s="89"/>
    </row>
    <row r="74" spans="2:14" s="16" customFormat="1" ht="12.75" x14ac:dyDescent="0.25">
      <c r="B74" s="86"/>
      <c r="C74" s="52">
        <v>70</v>
      </c>
      <c r="D74" s="125" t="s">
        <v>35</v>
      </c>
      <c r="E74" s="145" t="s">
        <v>14</v>
      </c>
      <c r="F74" s="145" t="s">
        <v>18</v>
      </c>
      <c r="G74" s="146">
        <v>29495</v>
      </c>
      <c r="H74" s="99">
        <f t="shared" ca="1" si="2"/>
        <v>44936.653564583336</v>
      </c>
      <c r="I74" s="13">
        <f t="shared" ca="1" si="3"/>
        <v>42.305900176940646</v>
      </c>
      <c r="J74" s="119" t="s">
        <v>19</v>
      </c>
      <c r="K74" s="124" t="s">
        <v>25</v>
      </c>
      <c r="L74" s="87"/>
      <c r="M74" s="124">
        <v>1</v>
      </c>
      <c r="N74" s="89"/>
    </row>
    <row r="75" spans="2:14" s="16" customFormat="1" ht="12.75" x14ac:dyDescent="0.25">
      <c r="B75" s="86"/>
      <c r="C75" s="52">
        <v>71</v>
      </c>
      <c r="D75" s="83" t="s">
        <v>24</v>
      </c>
      <c r="E75" s="89" t="s">
        <v>20</v>
      </c>
      <c r="F75" s="89" t="s">
        <v>15</v>
      </c>
      <c r="G75" s="81">
        <v>40213</v>
      </c>
      <c r="H75" s="99">
        <f t="shared" ca="1" si="2"/>
        <v>44936.653564583336</v>
      </c>
      <c r="I75" s="13">
        <f t="shared" ca="1" si="3"/>
        <v>12.941516615296809</v>
      </c>
      <c r="J75" s="106" t="s">
        <v>21</v>
      </c>
      <c r="K75" s="89" t="s">
        <v>25</v>
      </c>
      <c r="L75" s="87"/>
      <c r="M75" s="124"/>
      <c r="N75" s="89">
        <v>1</v>
      </c>
    </row>
    <row r="76" spans="2:14" s="16" customFormat="1" ht="12.75" x14ac:dyDescent="0.25">
      <c r="B76" s="86"/>
      <c r="C76" s="52">
        <v>72</v>
      </c>
      <c r="D76" s="83" t="s">
        <v>24</v>
      </c>
      <c r="E76" s="89" t="s">
        <v>20</v>
      </c>
      <c r="F76" s="89" t="s">
        <v>15</v>
      </c>
      <c r="G76" s="81">
        <v>41855</v>
      </c>
      <c r="H76" s="99">
        <f t="shared" ca="1" si="2"/>
        <v>44936.653564583336</v>
      </c>
      <c r="I76" s="13">
        <f t="shared" ca="1" si="3"/>
        <v>8.4428864783105091</v>
      </c>
      <c r="J76" s="106" t="s">
        <v>21</v>
      </c>
      <c r="K76" s="89" t="s">
        <v>25</v>
      </c>
      <c r="L76" s="87"/>
      <c r="M76" s="124"/>
      <c r="N76" s="89">
        <v>1</v>
      </c>
    </row>
    <row r="77" spans="2:14" s="16" customFormat="1" ht="12.75" x14ac:dyDescent="0.25">
      <c r="B77" s="86"/>
      <c r="C77" s="52">
        <v>73</v>
      </c>
      <c r="D77" s="83" t="s">
        <v>24</v>
      </c>
      <c r="E77" s="89" t="s">
        <v>20</v>
      </c>
      <c r="F77" s="89" t="s">
        <v>18</v>
      </c>
      <c r="G77" s="81">
        <v>42640</v>
      </c>
      <c r="H77" s="99">
        <f t="shared" ca="1" si="2"/>
        <v>44936.653564583336</v>
      </c>
      <c r="I77" s="13">
        <f t="shared" ca="1" si="3"/>
        <v>6.2922015468036587</v>
      </c>
      <c r="J77" s="106" t="s">
        <v>21</v>
      </c>
      <c r="K77" s="89" t="s">
        <v>25</v>
      </c>
      <c r="L77" s="87"/>
      <c r="M77" s="124"/>
      <c r="N77" s="89">
        <v>1</v>
      </c>
    </row>
    <row r="78" spans="2:14" s="16" customFormat="1" ht="12.75" x14ac:dyDescent="0.25">
      <c r="B78" s="86">
        <f>B73+1</f>
        <v>20</v>
      </c>
      <c r="C78" s="52">
        <v>74</v>
      </c>
      <c r="D78" s="86" t="s">
        <v>34</v>
      </c>
      <c r="E78" s="87" t="s">
        <v>14</v>
      </c>
      <c r="F78" s="87" t="s">
        <v>15</v>
      </c>
      <c r="G78" s="107">
        <v>30504</v>
      </c>
      <c r="H78" s="99">
        <f t="shared" ca="1" si="2"/>
        <v>44936.653564583336</v>
      </c>
      <c r="I78" s="13">
        <f t="shared" ca="1" si="3"/>
        <v>39.541516615296807</v>
      </c>
      <c r="J78" s="100" t="s">
        <v>16</v>
      </c>
      <c r="K78" s="87" t="s">
        <v>25</v>
      </c>
      <c r="L78" s="87">
        <v>1</v>
      </c>
      <c r="M78" s="124"/>
      <c r="N78" s="89"/>
    </row>
    <row r="79" spans="2:14" s="11" customFormat="1" ht="12.75" x14ac:dyDescent="0.25">
      <c r="B79" s="86"/>
      <c r="C79" s="52">
        <v>75</v>
      </c>
      <c r="D79" s="125" t="s">
        <v>35</v>
      </c>
      <c r="E79" s="124" t="s">
        <v>14</v>
      </c>
      <c r="F79" s="124" t="s">
        <v>18</v>
      </c>
      <c r="G79" s="131">
        <v>30562</v>
      </c>
      <c r="H79" s="99">
        <f t="shared" ca="1" si="2"/>
        <v>44936.653564583336</v>
      </c>
      <c r="I79" s="13">
        <f t="shared" ca="1" si="3"/>
        <v>39.382612505707769</v>
      </c>
      <c r="J79" s="140" t="s">
        <v>19</v>
      </c>
      <c r="K79" s="124" t="s">
        <v>25</v>
      </c>
      <c r="L79" s="87"/>
      <c r="M79" s="124">
        <v>1</v>
      </c>
      <c r="N79" s="89"/>
    </row>
    <row r="80" spans="2:14" s="11" customFormat="1" ht="12.75" x14ac:dyDescent="0.25">
      <c r="B80" s="86"/>
      <c r="C80" s="52">
        <v>76</v>
      </c>
      <c r="D80" s="83" t="s">
        <v>24</v>
      </c>
      <c r="E80" s="89" t="s">
        <v>20</v>
      </c>
      <c r="F80" s="89" t="s">
        <v>15</v>
      </c>
      <c r="G80" s="81">
        <v>40617</v>
      </c>
      <c r="H80" s="99">
        <f t="shared" ca="1" si="2"/>
        <v>44936.653564583336</v>
      </c>
      <c r="I80" s="13">
        <f t="shared" ca="1" si="3"/>
        <v>11.834667300228316</v>
      </c>
      <c r="J80" s="106" t="s">
        <v>21</v>
      </c>
      <c r="K80" s="89" t="s">
        <v>25</v>
      </c>
      <c r="L80" s="87"/>
      <c r="M80" s="124"/>
      <c r="N80" s="89">
        <v>1</v>
      </c>
    </row>
    <row r="81" spans="2:14" s="11" customFormat="1" ht="12.75" x14ac:dyDescent="0.25">
      <c r="B81" s="86">
        <f>B78+1</f>
        <v>21</v>
      </c>
      <c r="C81" s="52">
        <v>77</v>
      </c>
      <c r="D81" s="86" t="s">
        <v>34</v>
      </c>
      <c r="E81" s="87" t="s">
        <v>14</v>
      </c>
      <c r="F81" s="87" t="s">
        <v>18</v>
      </c>
      <c r="G81" s="107">
        <v>33263</v>
      </c>
      <c r="H81" s="99">
        <f t="shared" ca="1" si="2"/>
        <v>44936.653564583336</v>
      </c>
      <c r="I81" s="13">
        <f t="shared" ca="1" si="3"/>
        <v>31.98261250570777</v>
      </c>
      <c r="J81" s="100" t="s">
        <v>16</v>
      </c>
      <c r="K81" s="87" t="s">
        <v>25</v>
      </c>
      <c r="L81" s="87">
        <v>1</v>
      </c>
      <c r="M81" s="87"/>
      <c r="N81" s="87"/>
    </row>
    <row r="82" spans="2:14" s="75" customFormat="1" ht="12.75" x14ac:dyDescent="0.25">
      <c r="B82" s="85"/>
      <c r="C82" s="52">
        <v>78</v>
      </c>
      <c r="D82" s="125" t="s">
        <v>35</v>
      </c>
      <c r="E82" s="95" t="s">
        <v>14</v>
      </c>
      <c r="F82" s="95" t="s">
        <v>15</v>
      </c>
      <c r="G82" s="116">
        <v>33654</v>
      </c>
      <c r="H82" s="117">
        <f t="shared" ca="1" si="2"/>
        <v>44936.653564583336</v>
      </c>
      <c r="I82" s="118">
        <f t="shared" ca="1" si="3"/>
        <v>30.911379628995441</v>
      </c>
      <c r="J82" s="119" t="s">
        <v>19</v>
      </c>
      <c r="K82" s="95" t="s">
        <v>25</v>
      </c>
      <c r="L82" s="95"/>
      <c r="M82" s="95">
        <v>1</v>
      </c>
      <c r="N82" s="95"/>
    </row>
    <row r="83" spans="2:14" s="11" customFormat="1" ht="12.75" x14ac:dyDescent="0.25">
      <c r="B83" s="86"/>
      <c r="C83" s="52">
        <v>79</v>
      </c>
      <c r="D83" s="83" t="s">
        <v>24</v>
      </c>
      <c r="E83" s="89" t="s">
        <v>20</v>
      </c>
      <c r="F83" s="89" t="s">
        <v>15</v>
      </c>
      <c r="G83" s="81">
        <v>43873</v>
      </c>
      <c r="H83" s="99">
        <f t="shared" ca="1" si="2"/>
        <v>44936.653564583336</v>
      </c>
      <c r="I83" s="13">
        <f t="shared" ca="1" si="3"/>
        <v>2.9141193550228373</v>
      </c>
      <c r="J83" s="106" t="s">
        <v>21</v>
      </c>
      <c r="K83" s="89" t="s">
        <v>25</v>
      </c>
      <c r="L83" s="87"/>
      <c r="M83" s="124"/>
      <c r="N83" s="89">
        <v>1</v>
      </c>
    </row>
    <row r="84" spans="2:14" s="16" customFormat="1" ht="12.75" x14ac:dyDescent="0.25">
      <c r="B84" s="86">
        <f>B81+1</f>
        <v>22</v>
      </c>
      <c r="C84" s="52">
        <v>80</v>
      </c>
      <c r="D84" s="86" t="s">
        <v>34</v>
      </c>
      <c r="E84" s="87" t="s">
        <v>14</v>
      </c>
      <c r="F84" s="87" t="s">
        <v>15</v>
      </c>
      <c r="G84" s="107">
        <v>27857</v>
      </c>
      <c r="H84" s="99">
        <f t="shared" ca="1" si="2"/>
        <v>44936.653564583336</v>
      </c>
      <c r="I84" s="13">
        <f t="shared" ca="1" si="3"/>
        <v>46.793571409817361</v>
      </c>
      <c r="J84" s="100" t="s">
        <v>16</v>
      </c>
      <c r="K84" s="87" t="s">
        <v>25</v>
      </c>
      <c r="L84" s="87">
        <v>1</v>
      </c>
      <c r="M84" s="124"/>
      <c r="N84" s="89"/>
    </row>
    <row r="85" spans="2:14" s="16" customFormat="1" ht="12.75" x14ac:dyDescent="0.25">
      <c r="B85" s="86"/>
      <c r="C85" s="52">
        <v>81</v>
      </c>
      <c r="D85" s="125" t="s">
        <v>35</v>
      </c>
      <c r="E85" s="145" t="s">
        <v>14</v>
      </c>
      <c r="F85" s="145" t="s">
        <v>18</v>
      </c>
      <c r="G85" s="146">
        <v>29800</v>
      </c>
      <c r="H85" s="99">
        <f t="shared" ca="1" si="2"/>
        <v>44936.653564583336</v>
      </c>
      <c r="I85" s="13">
        <f t="shared" ca="1" si="3"/>
        <v>41.470283738584484</v>
      </c>
      <c r="J85" s="119" t="s">
        <v>19</v>
      </c>
      <c r="K85" s="124" t="s">
        <v>25</v>
      </c>
      <c r="L85" s="87"/>
      <c r="M85" s="124">
        <v>1</v>
      </c>
      <c r="N85" s="89"/>
    </row>
    <row r="86" spans="2:14" s="11" customFormat="1" ht="12.75" x14ac:dyDescent="0.25">
      <c r="B86" s="86"/>
      <c r="C86" s="52">
        <v>82</v>
      </c>
      <c r="D86" s="83" t="s">
        <v>24</v>
      </c>
      <c r="E86" s="89" t="s">
        <v>20</v>
      </c>
      <c r="F86" s="89" t="s">
        <v>18</v>
      </c>
      <c r="G86" s="81">
        <v>38104</v>
      </c>
      <c r="H86" s="99">
        <f t="shared" ca="1" si="2"/>
        <v>44936.653564583336</v>
      </c>
      <c r="I86" s="13">
        <f t="shared" ca="1" si="3"/>
        <v>18.719598807077631</v>
      </c>
      <c r="J86" s="106" t="s">
        <v>21</v>
      </c>
      <c r="K86" s="89" t="s">
        <v>25</v>
      </c>
      <c r="L86" s="87"/>
      <c r="M86" s="124"/>
      <c r="N86" s="89">
        <v>1</v>
      </c>
    </row>
    <row r="87" spans="2:14" s="11" customFormat="1" ht="12.75" x14ac:dyDescent="0.25">
      <c r="B87" s="86"/>
      <c r="C87" s="52">
        <v>83</v>
      </c>
      <c r="D87" s="83" t="s">
        <v>24</v>
      </c>
      <c r="E87" s="89" t="s">
        <v>20</v>
      </c>
      <c r="F87" s="89" t="s">
        <v>18</v>
      </c>
      <c r="G87" s="81">
        <v>40352</v>
      </c>
      <c r="H87" s="99">
        <f t="shared" ca="1" si="2"/>
        <v>44936.653564583336</v>
      </c>
      <c r="I87" s="13">
        <f t="shared" ca="1" si="3"/>
        <v>12.560694697488591</v>
      </c>
      <c r="J87" s="106" t="s">
        <v>21</v>
      </c>
      <c r="K87" s="89" t="s">
        <v>25</v>
      </c>
      <c r="L87" s="87"/>
      <c r="M87" s="124"/>
      <c r="N87" s="89">
        <v>1</v>
      </c>
    </row>
    <row r="88" spans="2:14" s="16" customFormat="1" ht="12.75" x14ac:dyDescent="0.25">
      <c r="B88" s="86">
        <f>B84+1</f>
        <v>23</v>
      </c>
      <c r="C88" s="52">
        <v>84</v>
      </c>
      <c r="D88" s="86" t="s">
        <v>34</v>
      </c>
      <c r="E88" s="87" t="s">
        <v>14</v>
      </c>
      <c r="F88" s="87" t="s">
        <v>15</v>
      </c>
      <c r="G88" s="107">
        <v>31900</v>
      </c>
      <c r="H88" s="99">
        <f t="shared" ca="1" si="2"/>
        <v>44936.653564583336</v>
      </c>
      <c r="I88" s="13">
        <f t="shared" ca="1" si="3"/>
        <v>35.716859081050231</v>
      </c>
      <c r="J88" s="100" t="s">
        <v>16</v>
      </c>
      <c r="K88" s="87" t="s">
        <v>25</v>
      </c>
      <c r="L88" s="87">
        <v>1</v>
      </c>
      <c r="M88" s="124"/>
      <c r="N88" s="89"/>
    </row>
    <row r="89" spans="2:14" s="16" customFormat="1" ht="12.75" x14ac:dyDescent="0.25">
      <c r="B89" s="86"/>
      <c r="C89" s="52">
        <v>85</v>
      </c>
      <c r="D89" s="125" t="s">
        <v>35</v>
      </c>
      <c r="E89" s="145" t="s">
        <v>14</v>
      </c>
      <c r="F89" s="145" t="s">
        <v>18</v>
      </c>
      <c r="G89" s="146">
        <v>32130</v>
      </c>
      <c r="H89" s="99">
        <f t="shared" ca="1" si="2"/>
        <v>44936.653564583336</v>
      </c>
      <c r="I89" s="13">
        <f t="shared" ca="1" si="3"/>
        <v>35.086722094748865</v>
      </c>
      <c r="J89" s="119" t="s">
        <v>19</v>
      </c>
      <c r="K89" s="124" t="s">
        <v>25</v>
      </c>
      <c r="L89" s="87"/>
      <c r="M89" s="124">
        <v>1</v>
      </c>
      <c r="N89" s="89"/>
    </row>
    <row r="90" spans="2:14" s="11" customFormat="1" ht="12.75" x14ac:dyDescent="0.25">
      <c r="B90" s="86"/>
      <c r="C90" s="52">
        <v>86</v>
      </c>
      <c r="D90" s="83" t="s">
        <v>24</v>
      </c>
      <c r="E90" s="89" t="s">
        <v>20</v>
      </c>
      <c r="F90" s="89" t="s">
        <v>18</v>
      </c>
      <c r="G90" s="81">
        <v>40053</v>
      </c>
      <c r="H90" s="99">
        <f t="shared" ca="1" si="2"/>
        <v>44936.653564583336</v>
      </c>
      <c r="I90" s="13">
        <f t="shared" ca="1" si="3"/>
        <v>13.379872779680371</v>
      </c>
      <c r="J90" s="106" t="s">
        <v>21</v>
      </c>
      <c r="K90" s="89" t="s">
        <v>25</v>
      </c>
      <c r="L90" s="87"/>
      <c r="M90" s="124"/>
      <c r="N90" s="89">
        <v>1</v>
      </c>
    </row>
    <row r="91" spans="2:14" s="11" customFormat="1" ht="12.75" x14ac:dyDescent="0.25">
      <c r="B91" s="86"/>
      <c r="C91" s="52">
        <v>87</v>
      </c>
      <c r="D91" s="83" t="s">
        <v>24</v>
      </c>
      <c r="E91" s="89" t="s">
        <v>20</v>
      </c>
      <c r="F91" s="89" t="s">
        <v>15</v>
      </c>
      <c r="G91" s="81">
        <v>42093</v>
      </c>
      <c r="H91" s="99">
        <f t="shared" ca="1" si="2"/>
        <v>44936.653564583336</v>
      </c>
      <c r="I91" s="13">
        <f t="shared" ca="1" si="3"/>
        <v>7.7908316837899605</v>
      </c>
      <c r="J91" s="106" t="s">
        <v>21</v>
      </c>
      <c r="K91" s="89" t="s">
        <v>25</v>
      </c>
      <c r="L91" s="87"/>
      <c r="M91" s="124"/>
      <c r="N91" s="89">
        <v>1</v>
      </c>
    </row>
    <row r="92" spans="2:14" s="16" customFormat="1" ht="12.75" x14ac:dyDescent="0.25">
      <c r="B92" s="86">
        <f>B88+1</f>
        <v>24</v>
      </c>
      <c r="C92" s="52">
        <v>88</v>
      </c>
      <c r="D92" s="86" t="s">
        <v>34</v>
      </c>
      <c r="E92" s="87" t="s">
        <v>14</v>
      </c>
      <c r="F92" s="87" t="s">
        <v>15</v>
      </c>
      <c r="G92" s="107">
        <v>30123</v>
      </c>
      <c r="H92" s="99">
        <f t="shared" ca="1" si="2"/>
        <v>44936.653564583336</v>
      </c>
      <c r="I92" s="13">
        <f t="shared" ca="1" si="3"/>
        <v>40.585352231735165</v>
      </c>
      <c r="J92" s="100" t="s">
        <v>16</v>
      </c>
      <c r="K92" s="87" t="s">
        <v>25</v>
      </c>
      <c r="L92" s="87">
        <v>1</v>
      </c>
      <c r="M92" s="124"/>
      <c r="N92" s="89"/>
    </row>
    <row r="93" spans="2:14" s="16" customFormat="1" ht="12.75" x14ac:dyDescent="0.25">
      <c r="B93" s="86"/>
      <c r="C93" s="52">
        <v>89</v>
      </c>
      <c r="D93" s="125" t="s">
        <v>35</v>
      </c>
      <c r="E93" s="145" t="s">
        <v>14</v>
      </c>
      <c r="F93" s="145" t="s">
        <v>18</v>
      </c>
      <c r="G93" s="146">
        <v>30965</v>
      </c>
      <c r="H93" s="99">
        <f t="shared" ca="1" si="2"/>
        <v>44936.653564583336</v>
      </c>
      <c r="I93" s="13">
        <f t="shared" ca="1" si="3"/>
        <v>38.278502916666675</v>
      </c>
      <c r="J93" s="119" t="s">
        <v>19</v>
      </c>
      <c r="K93" s="124" t="s">
        <v>25</v>
      </c>
      <c r="L93" s="87"/>
      <c r="M93" s="124">
        <v>1</v>
      </c>
      <c r="N93" s="89"/>
    </row>
    <row r="94" spans="2:14" s="11" customFormat="1" ht="12.75" x14ac:dyDescent="0.25">
      <c r="B94" s="86"/>
      <c r="C94" s="52">
        <v>90</v>
      </c>
      <c r="D94" s="83" t="s">
        <v>24</v>
      </c>
      <c r="E94" s="89" t="s">
        <v>20</v>
      </c>
      <c r="F94" s="89" t="s">
        <v>18</v>
      </c>
      <c r="G94" s="81">
        <v>42074</v>
      </c>
      <c r="H94" s="99">
        <f t="shared" ca="1" si="2"/>
        <v>44936.653564583336</v>
      </c>
      <c r="I94" s="13">
        <f t="shared" ca="1" si="3"/>
        <v>7.8428864783105086</v>
      </c>
      <c r="J94" s="106" t="s">
        <v>21</v>
      </c>
      <c r="K94" s="89" t="s">
        <v>25</v>
      </c>
      <c r="L94" s="87"/>
      <c r="M94" s="124"/>
      <c r="N94" s="89">
        <v>1</v>
      </c>
    </row>
    <row r="95" spans="2:14" s="11" customFormat="1" ht="12.75" x14ac:dyDescent="0.25">
      <c r="B95" s="86"/>
      <c r="C95" s="52">
        <v>91</v>
      </c>
      <c r="D95" s="83" t="s">
        <v>24</v>
      </c>
      <c r="E95" s="89" t="s">
        <v>20</v>
      </c>
      <c r="F95" s="89" t="s">
        <v>15</v>
      </c>
      <c r="G95" s="81">
        <v>43617</v>
      </c>
      <c r="H95" s="99">
        <f t="shared" ca="1" si="2"/>
        <v>44936.653564583336</v>
      </c>
      <c r="I95" s="13">
        <f t="shared" ca="1" si="3"/>
        <v>3.6154892180365357</v>
      </c>
      <c r="J95" s="106" t="s">
        <v>21</v>
      </c>
      <c r="K95" s="89" t="s">
        <v>25</v>
      </c>
      <c r="L95" s="87"/>
      <c r="M95" s="124"/>
      <c r="N95" s="89">
        <v>1</v>
      </c>
    </row>
    <row r="96" spans="2:14" s="11" customFormat="1" ht="12.75" x14ac:dyDescent="0.25">
      <c r="B96" s="86"/>
      <c r="C96" s="52">
        <v>92</v>
      </c>
      <c r="D96" s="83" t="s">
        <v>24</v>
      </c>
      <c r="E96" s="89" t="s">
        <v>20</v>
      </c>
      <c r="F96" s="89" t="s">
        <v>15</v>
      </c>
      <c r="G96" s="81">
        <v>44315</v>
      </c>
      <c r="H96" s="99">
        <f t="shared" ca="1" si="2"/>
        <v>44936.653564583336</v>
      </c>
      <c r="I96" s="13">
        <f t="shared" ca="1" si="3"/>
        <v>1.7031604509132481</v>
      </c>
      <c r="J96" s="106" t="s">
        <v>21</v>
      </c>
      <c r="K96" s="89" t="s">
        <v>25</v>
      </c>
      <c r="L96" s="87"/>
      <c r="M96" s="124"/>
      <c r="N96" s="89">
        <v>1</v>
      </c>
    </row>
    <row r="97" spans="2:14" s="11" customFormat="1" ht="12.75" x14ac:dyDescent="0.25">
      <c r="B97" s="86">
        <f>B92+1</f>
        <v>25</v>
      </c>
      <c r="C97" s="52">
        <v>93</v>
      </c>
      <c r="D97" s="86" t="s">
        <v>34</v>
      </c>
      <c r="E97" s="87" t="s">
        <v>20</v>
      </c>
      <c r="F97" s="87" t="s">
        <v>15</v>
      </c>
      <c r="G97" s="107">
        <v>27882</v>
      </c>
      <c r="H97" s="99">
        <f t="shared" ca="1" si="2"/>
        <v>44936.653564583336</v>
      </c>
      <c r="I97" s="13">
        <f t="shared" ca="1" si="3"/>
        <v>46.725078259132424</v>
      </c>
      <c r="J97" s="100" t="s">
        <v>16</v>
      </c>
      <c r="K97" s="87" t="s">
        <v>25</v>
      </c>
      <c r="L97" s="87">
        <v>1</v>
      </c>
      <c r="M97" s="87"/>
      <c r="N97" s="87"/>
    </row>
    <row r="98" spans="2:14" s="11" customFormat="1" ht="12.75" x14ac:dyDescent="0.25">
      <c r="B98" s="86">
        <f>B97+1</f>
        <v>26</v>
      </c>
      <c r="C98" s="52">
        <v>94</v>
      </c>
      <c r="D98" s="86" t="s">
        <v>34</v>
      </c>
      <c r="E98" s="87" t="s">
        <v>14</v>
      </c>
      <c r="F98" s="87" t="s">
        <v>15</v>
      </c>
      <c r="G98" s="107">
        <v>31525</v>
      </c>
      <c r="H98" s="99">
        <f t="shared" ca="1" si="2"/>
        <v>44936.653564583336</v>
      </c>
      <c r="I98" s="13">
        <f t="shared" ca="1" si="3"/>
        <v>36.74425634132421</v>
      </c>
      <c r="J98" s="100" t="s">
        <v>16</v>
      </c>
      <c r="K98" s="87" t="s">
        <v>25</v>
      </c>
      <c r="L98" s="87">
        <v>1</v>
      </c>
      <c r="M98" s="87"/>
      <c r="N98" s="87"/>
    </row>
    <row r="99" spans="2:14" s="16" customFormat="1" ht="12.75" x14ac:dyDescent="0.25">
      <c r="B99" s="86"/>
      <c r="C99" s="52">
        <v>95</v>
      </c>
      <c r="D99" s="125" t="s">
        <v>35</v>
      </c>
      <c r="E99" s="145" t="s">
        <v>14</v>
      </c>
      <c r="F99" s="145" t="s">
        <v>18</v>
      </c>
      <c r="G99" s="146">
        <v>37365</v>
      </c>
      <c r="H99" s="99">
        <f t="shared" ca="1" si="2"/>
        <v>44936.653564583336</v>
      </c>
      <c r="I99" s="13">
        <f t="shared" ca="1" si="3"/>
        <v>20.744256341324206</v>
      </c>
      <c r="J99" s="119" t="s">
        <v>19</v>
      </c>
      <c r="K99" s="124" t="s">
        <v>25</v>
      </c>
      <c r="L99" s="87"/>
      <c r="M99" s="124">
        <v>1</v>
      </c>
      <c r="N99" s="89"/>
    </row>
    <row r="100" spans="2:14" s="16" customFormat="1" ht="12.75" x14ac:dyDescent="0.25">
      <c r="B100" s="86">
        <f>B98+1</f>
        <v>27</v>
      </c>
      <c r="C100" s="52">
        <v>96</v>
      </c>
      <c r="D100" s="86" t="s">
        <v>34</v>
      </c>
      <c r="E100" s="87" t="s">
        <v>14</v>
      </c>
      <c r="F100" s="87" t="s">
        <v>15</v>
      </c>
      <c r="G100" s="107">
        <v>31327</v>
      </c>
      <c r="H100" s="99">
        <f t="shared" ca="1" si="2"/>
        <v>44936.653564583336</v>
      </c>
      <c r="I100" s="13">
        <f t="shared" ca="1" si="3"/>
        <v>37.286722094748868</v>
      </c>
      <c r="J100" s="100" t="s">
        <v>16</v>
      </c>
      <c r="K100" s="87" t="s">
        <v>25</v>
      </c>
      <c r="L100" s="87">
        <v>1</v>
      </c>
      <c r="M100" s="124"/>
      <c r="N100" s="89"/>
    </row>
    <row r="101" spans="2:14" s="16" customFormat="1" ht="12.75" x14ac:dyDescent="0.25">
      <c r="B101" s="86"/>
      <c r="C101" s="52">
        <v>97</v>
      </c>
      <c r="D101" s="125" t="s">
        <v>35</v>
      </c>
      <c r="E101" s="145" t="s">
        <v>14</v>
      </c>
      <c r="F101" s="145" t="s">
        <v>18</v>
      </c>
      <c r="G101" s="146">
        <v>30008</v>
      </c>
      <c r="H101" s="99">
        <f t="shared" ca="1" si="2"/>
        <v>44936.653564583336</v>
      </c>
      <c r="I101" s="13">
        <f t="shared" ca="1" si="3"/>
        <v>40.900420724885848</v>
      </c>
      <c r="J101" s="119" t="s">
        <v>19</v>
      </c>
      <c r="K101" s="124" t="s">
        <v>25</v>
      </c>
      <c r="L101" s="87"/>
      <c r="M101" s="124">
        <v>1</v>
      </c>
      <c r="N101" s="89"/>
    </row>
    <row r="102" spans="2:14" s="11" customFormat="1" ht="12.75" x14ac:dyDescent="0.25">
      <c r="B102" s="86"/>
      <c r="C102" s="52">
        <v>98</v>
      </c>
      <c r="D102" s="83" t="s">
        <v>24</v>
      </c>
      <c r="E102" s="89" t="s">
        <v>20</v>
      </c>
      <c r="F102" s="89" t="s">
        <v>15</v>
      </c>
      <c r="G102" s="81">
        <v>40521</v>
      </c>
      <c r="H102" s="99">
        <f t="shared" ca="1" si="2"/>
        <v>44936.653564583336</v>
      </c>
      <c r="I102" s="13">
        <f t="shared" ca="1" si="3"/>
        <v>12.097680998858454</v>
      </c>
      <c r="J102" s="106" t="s">
        <v>21</v>
      </c>
      <c r="K102" s="89" t="s">
        <v>25</v>
      </c>
      <c r="L102" s="87"/>
      <c r="M102" s="124"/>
      <c r="N102" s="89">
        <v>1</v>
      </c>
    </row>
    <row r="103" spans="2:14" s="11" customFormat="1" ht="12.75" x14ac:dyDescent="0.25">
      <c r="B103" s="86"/>
      <c r="C103" s="52">
        <v>99</v>
      </c>
      <c r="D103" s="83" t="s">
        <v>24</v>
      </c>
      <c r="E103" s="89" t="s">
        <v>20</v>
      </c>
      <c r="F103" s="89" t="s">
        <v>15</v>
      </c>
      <c r="G103" s="81">
        <v>42618</v>
      </c>
      <c r="H103" s="99">
        <f t="shared" ca="1" si="2"/>
        <v>44936.653564583336</v>
      </c>
      <c r="I103" s="13">
        <f t="shared" ca="1" si="3"/>
        <v>6.3524755194063989</v>
      </c>
      <c r="J103" s="106" t="s">
        <v>21</v>
      </c>
      <c r="K103" s="89" t="s">
        <v>25</v>
      </c>
      <c r="L103" s="87"/>
      <c r="M103" s="124"/>
      <c r="N103" s="89">
        <v>1</v>
      </c>
    </row>
    <row r="104" spans="2:14" s="11" customFormat="1" ht="12.75" x14ac:dyDescent="0.25">
      <c r="B104" s="86"/>
      <c r="C104" s="52">
        <v>100</v>
      </c>
      <c r="D104" s="83" t="s">
        <v>24</v>
      </c>
      <c r="E104" s="89" t="s">
        <v>20</v>
      </c>
      <c r="F104" s="89" t="s">
        <v>15</v>
      </c>
      <c r="G104" s="81">
        <v>44662</v>
      </c>
      <c r="H104" s="99">
        <f t="shared" ca="1" si="2"/>
        <v>44936.653564583336</v>
      </c>
      <c r="I104" s="13">
        <f t="shared" ca="1" si="3"/>
        <v>0.75247551940639879</v>
      </c>
      <c r="J104" s="106" t="s">
        <v>21</v>
      </c>
      <c r="K104" s="89" t="s">
        <v>25</v>
      </c>
      <c r="L104" s="87"/>
      <c r="M104" s="124"/>
      <c r="N104" s="89">
        <v>1</v>
      </c>
    </row>
    <row r="105" spans="2:14" s="11" customFormat="1" ht="12.75" x14ac:dyDescent="0.25">
      <c r="B105" s="86">
        <f>B100+1</f>
        <v>28</v>
      </c>
      <c r="C105" s="52">
        <v>101</v>
      </c>
      <c r="D105" s="86" t="s">
        <v>34</v>
      </c>
      <c r="E105" s="87" t="s">
        <v>14</v>
      </c>
      <c r="F105" s="87" t="s">
        <v>15</v>
      </c>
      <c r="G105" s="107">
        <v>31224</v>
      </c>
      <c r="H105" s="99">
        <f t="shared" ca="1" si="2"/>
        <v>44936.653564583336</v>
      </c>
      <c r="I105" s="13">
        <f t="shared" ca="1" si="3"/>
        <v>37.568913875570779</v>
      </c>
      <c r="J105" s="100" t="s">
        <v>16</v>
      </c>
      <c r="K105" s="87" t="s">
        <v>25</v>
      </c>
      <c r="L105" s="87">
        <v>1</v>
      </c>
      <c r="M105" s="87"/>
      <c r="N105" s="87"/>
    </row>
    <row r="106" spans="2:14" s="16" customFormat="1" ht="12.75" x14ac:dyDescent="0.25">
      <c r="B106" s="86"/>
      <c r="C106" s="52">
        <v>102</v>
      </c>
      <c r="D106" s="125" t="s">
        <v>35</v>
      </c>
      <c r="E106" s="145" t="s">
        <v>14</v>
      </c>
      <c r="F106" s="145" t="s">
        <v>18</v>
      </c>
      <c r="G106" s="146">
        <v>37360</v>
      </c>
      <c r="H106" s="99">
        <f t="shared" ca="1" si="2"/>
        <v>44936.653564583336</v>
      </c>
      <c r="I106" s="13">
        <f t="shared" ca="1" si="3"/>
        <v>20.757954971461192</v>
      </c>
      <c r="J106" s="119" t="s">
        <v>19</v>
      </c>
      <c r="K106" s="124" t="s">
        <v>25</v>
      </c>
      <c r="L106" s="87"/>
      <c r="M106" s="124">
        <v>1</v>
      </c>
      <c r="N106" s="89"/>
    </row>
    <row r="107" spans="2:14" s="11" customFormat="1" ht="12.75" x14ac:dyDescent="0.25">
      <c r="B107" s="86">
        <f>B105+1</f>
        <v>29</v>
      </c>
      <c r="C107" s="52">
        <v>103</v>
      </c>
      <c r="D107" s="86" t="s">
        <v>34</v>
      </c>
      <c r="E107" s="87" t="s">
        <v>14</v>
      </c>
      <c r="F107" s="87" t="s">
        <v>15</v>
      </c>
      <c r="G107" s="107">
        <v>28764</v>
      </c>
      <c r="H107" s="99">
        <f t="shared" ca="1" si="2"/>
        <v>44936.653564583336</v>
      </c>
      <c r="I107" s="13">
        <f t="shared" ca="1" si="3"/>
        <v>44.308639902968039</v>
      </c>
      <c r="J107" s="100" t="s">
        <v>16</v>
      </c>
      <c r="K107" s="87" t="s">
        <v>25</v>
      </c>
      <c r="L107" s="87">
        <v>1</v>
      </c>
      <c r="M107" s="87"/>
      <c r="N107" s="87"/>
    </row>
    <row r="108" spans="2:14" s="16" customFormat="1" ht="12.75" x14ac:dyDescent="0.25">
      <c r="B108" s="86"/>
      <c r="C108" s="52">
        <v>104</v>
      </c>
      <c r="D108" s="125" t="s">
        <v>35</v>
      </c>
      <c r="E108" s="145" t="s">
        <v>14</v>
      </c>
      <c r="F108" s="145" t="s">
        <v>18</v>
      </c>
      <c r="G108" s="146">
        <v>29508</v>
      </c>
      <c r="H108" s="99">
        <f t="shared" ca="1" si="2"/>
        <v>44936.653564583336</v>
      </c>
      <c r="I108" s="13">
        <f t="shared" ca="1" si="3"/>
        <v>42.270283738584482</v>
      </c>
      <c r="J108" s="119" t="s">
        <v>19</v>
      </c>
      <c r="K108" s="124" t="s">
        <v>25</v>
      </c>
      <c r="L108" s="87"/>
      <c r="M108" s="124">
        <v>1</v>
      </c>
      <c r="N108" s="89"/>
    </row>
    <row r="109" spans="2:14" s="16" customFormat="1" ht="12.75" x14ac:dyDescent="0.25">
      <c r="B109" s="86"/>
      <c r="C109" s="52">
        <v>105</v>
      </c>
      <c r="D109" s="83" t="s">
        <v>24</v>
      </c>
      <c r="E109" s="89" t="s">
        <v>20</v>
      </c>
      <c r="F109" s="89" t="s">
        <v>18</v>
      </c>
      <c r="G109" s="81">
        <v>41801</v>
      </c>
      <c r="H109" s="99">
        <f t="shared" ca="1" si="2"/>
        <v>44936.653564583336</v>
      </c>
      <c r="I109" s="13">
        <f t="shared" ca="1" si="3"/>
        <v>8.5908316837899612</v>
      </c>
      <c r="J109" s="106" t="s">
        <v>21</v>
      </c>
      <c r="K109" s="89" t="s">
        <v>25</v>
      </c>
      <c r="L109" s="87"/>
      <c r="M109" s="124"/>
      <c r="N109" s="89">
        <v>1</v>
      </c>
    </row>
    <row r="110" spans="2:14" s="16" customFormat="1" ht="12.75" x14ac:dyDescent="0.25">
      <c r="B110" s="86">
        <f>B107+1</f>
        <v>30</v>
      </c>
      <c r="C110" s="52">
        <v>106</v>
      </c>
      <c r="D110" s="86" t="s">
        <v>34</v>
      </c>
      <c r="E110" s="87" t="s">
        <v>14</v>
      </c>
      <c r="F110" s="87" t="s">
        <v>15</v>
      </c>
      <c r="G110" s="107">
        <v>23112</v>
      </c>
      <c r="H110" s="99">
        <f t="shared" ca="1" si="2"/>
        <v>44936.653564583336</v>
      </c>
      <c r="I110" s="13">
        <f t="shared" ca="1" si="3"/>
        <v>59.793571409817361</v>
      </c>
      <c r="J110" s="100" t="s">
        <v>16</v>
      </c>
      <c r="K110" s="87" t="s">
        <v>25</v>
      </c>
      <c r="L110" s="87">
        <v>1</v>
      </c>
      <c r="M110" s="124"/>
      <c r="N110" s="89"/>
    </row>
    <row r="111" spans="2:14" s="16" customFormat="1" ht="12.75" x14ac:dyDescent="0.25">
      <c r="B111" s="86"/>
      <c r="C111" s="52">
        <v>107</v>
      </c>
      <c r="D111" s="125" t="s">
        <v>35</v>
      </c>
      <c r="E111" s="145" t="s">
        <v>14</v>
      </c>
      <c r="F111" s="145" t="s">
        <v>18</v>
      </c>
      <c r="G111" s="146">
        <v>25295</v>
      </c>
      <c r="H111" s="99">
        <f t="shared" ca="1" si="2"/>
        <v>44936.653564583336</v>
      </c>
      <c r="I111" s="13">
        <f t="shared" ca="1" si="3"/>
        <v>53.812749492009139</v>
      </c>
      <c r="J111" s="119" t="s">
        <v>19</v>
      </c>
      <c r="K111" s="124" t="s">
        <v>25</v>
      </c>
      <c r="L111" s="87"/>
      <c r="M111" s="124">
        <v>1</v>
      </c>
      <c r="N111" s="89"/>
    </row>
    <row r="112" spans="2:14" s="16" customFormat="1" ht="12.75" x14ac:dyDescent="0.25">
      <c r="B112" s="86"/>
      <c r="C112" s="52">
        <v>108</v>
      </c>
      <c r="D112" s="83" t="s">
        <v>24</v>
      </c>
      <c r="E112" s="89" t="s">
        <v>20</v>
      </c>
      <c r="F112" s="89" t="s">
        <v>15</v>
      </c>
      <c r="G112" s="81">
        <v>36900</v>
      </c>
      <c r="H112" s="99">
        <f t="shared" ca="1" si="2"/>
        <v>44936.653564583336</v>
      </c>
      <c r="I112" s="13">
        <f t="shared" ca="1" si="3"/>
        <v>22.018228944063932</v>
      </c>
      <c r="J112" s="106" t="s">
        <v>21</v>
      </c>
      <c r="K112" s="89" t="s">
        <v>25</v>
      </c>
      <c r="L112" s="87"/>
      <c r="M112" s="124"/>
      <c r="N112" s="89">
        <v>1</v>
      </c>
    </row>
    <row r="113" spans="2:14" s="16" customFormat="1" ht="12.75" x14ac:dyDescent="0.25">
      <c r="B113" s="86"/>
      <c r="C113" s="52">
        <v>109</v>
      </c>
      <c r="D113" s="83" t="s">
        <v>24</v>
      </c>
      <c r="E113" s="89" t="s">
        <v>20</v>
      </c>
      <c r="F113" s="89" t="s">
        <v>15</v>
      </c>
      <c r="G113" s="81">
        <v>37706</v>
      </c>
      <c r="H113" s="99">
        <f t="shared" ca="1" si="2"/>
        <v>44936.653564583336</v>
      </c>
      <c r="I113" s="13">
        <f t="shared" ca="1" si="3"/>
        <v>19.810009765981743</v>
      </c>
      <c r="J113" s="106" t="s">
        <v>21</v>
      </c>
      <c r="K113" s="89" t="s">
        <v>25</v>
      </c>
      <c r="L113" s="87"/>
      <c r="M113" s="124"/>
      <c r="N113" s="89">
        <v>1</v>
      </c>
    </row>
    <row r="114" spans="2:14" s="16" customFormat="1" ht="12.75" x14ac:dyDescent="0.25">
      <c r="B114" s="86"/>
      <c r="C114" s="52">
        <v>110</v>
      </c>
      <c r="D114" s="83" t="s">
        <v>24</v>
      </c>
      <c r="E114" s="89" t="s">
        <v>20</v>
      </c>
      <c r="F114" s="89" t="s">
        <v>18</v>
      </c>
      <c r="G114" s="81">
        <v>39583</v>
      </c>
      <c r="H114" s="99">
        <f t="shared" ca="1" si="2"/>
        <v>44936.653564583336</v>
      </c>
      <c r="I114" s="13">
        <f t="shared" ca="1" si="3"/>
        <v>14.667544012557084</v>
      </c>
      <c r="J114" s="106" t="s">
        <v>21</v>
      </c>
      <c r="K114" s="89" t="s">
        <v>25</v>
      </c>
      <c r="L114" s="87"/>
      <c r="M114" s="124"/>
      <c r="N114" s="89">
        <v>1</v>
      </c>
    </row>
    <row r="115" spans="2:14" s="16" customFormat="1" ht="12.75" x14ac:dyDescent="0.25">
      <c r="B115" s="86">
        <f>B110+1</f>
        <v>31</v>
      </c>
      <c r="C115" s="52">
        <v>111</v>
      </c>
      <c r="D115" s="86" t="s">
        <v>34</v>
      </c>
      <c r="E115" s="87" t="s">
        <v>14</v>
      </c>
      <c r="F115" s="87" t="s">
        <v>15</v>
      </c>
      <c r="G115" s="107">
        <v>30349</v>
      </c>
      <c r="H115" s="99">
        <f t="shared" ca="1" si="2"/>
        <v>44936.653564583336</v>
      </c>
      <c r="I115" s="13">
        <f t="shared" ca="1" si="3"/>
        <v>39.966174149543384</v>
      </c>
      <c r="J115" s="100" t="s">
        <v>16</v>
      </c>
      <c r="K115" s="87" t="s">
        <v>25</v>
      </c>
      <c r="L115" s="87">
        <v>1</v>
      </c>
      <c r="M115" s="124"/>
      <c r="N115" s="89"/>
    </row>
    <row r="116" spans="2:14" s="16" customFormat="1" ht="12.75" x14ac:dyDescent="0.25">
      <c r="B116" s="86"/>
      <c r="C116" s="52">
        <v>112</v>
      </c>
      <c r="D116" s="125" t="s">
        <v>35</v>
      </c>
      <c r="E116" s="145" t="s">
        <v>14</v>
      </c>
      <c r="F116" s="145" t="s">
        <v>18</v>
      </c>
      <c r="G116" s="146">
        <v>31404</v>
      </c>
      <c r="H116" s="99">
        <f t="shared" ca="1" si="2"/>
        <v>44936.653564583336</v>
      </c>
      <c r="I116" s="13">
        <f t="shared" ca="1" si="3"/>
        <v>37.075763190639279</v>
      </c>
      <c r="J116" s="119" t="s">
        <v>19</v>
      </c>
      <c r="K116" s="124" t="s">
        <v>25</v>
      </c>
      <c r="L116" s="87"/>
      <c r="M116" s="124">
        <v>1</v>
      </c>
      <c r="N116" s="89"/>
    </row>
    <row r="117" spans="2:14" s="11" customFormat="1" ht="12.75" x14ac:dyDescent="0.25">
      <c r="B117" s="86"/>
      <c r="C117" s="52">
        <v>113</v>
      </c>
      <c r="D117" s="83" t="s">
        <v>24</v>
      </c>
      <c r="E117" s="89" t="s">
        <v>20</v>
      </c>
      <c r="F117" s="89" t="s">
        <v>15</v>
      </c>
      <c r="G117" s="81">
        <v>41172</v>
      </c>
      <c r="H117" s="99">
        <f t="shared" ca="1" si="2"/>
        <v>44936.653564583336</v>
      </c>
      <c r="I117" s="13">
        <f t="shared" ca="1" si="3"/>
        <v>10.314119355022838</v>
      </c>
      <c r="J117" s="106" t="s">
        <v>21</v>
      </c>
      <c r="K117" s="89" t="s">
        <v>25</v>
      </c>
      <c r="L117" s="87"/>
      <c r="M117" s="124"/>
      <c r="N117" s="89">
        <v>1</v>
      </c>
    </row>
    <row r="118" spans="2:14" s="11" customFormat="1" ht="12.75" x14ac:dyDescent="0.25">
      <c r="B118" s="86"/>
      <c r="C118" s="52">
        <v>114</v>
      </c>
      <c r="D118" s="83" t="s">
        <v>24</v>
      </c>
      <c r="E118" s="89" t="s">
        <v>20</v>
      </c>
      <c r="F118" s="89" t="s">
        <v>15</v>
      </c>
      <c r="G118" s="81">
        <v>43199</v>
      </c>
      <c r="H118" s="99">
        <f t="shared" ca="1" si="2"/>
        <v>44936.653564583336</v>
      </c>
      <c r="I118" s="13">
        <f t="shared" ca="1" si="3"/>
        <v>4.7606946974885904</v>
      </c>
      <c r="J118" s="106" t="s">
        <v>21</v>
      </c>
      <c r="K118" s="89" t="s">
        <v>25</v>
      </c>
      <c r="L118" s="87"/>
      <c r="M118" s="124"/>
      <c r="N118" s="89">
        <v>1</v>
      </c>
    </row>
    <row r="119" spans="2:14" s="11" customFormat="1" ht="12.75" x14ac:dyDescent="0.25">
      <c r="B119" s="86"/>
      <c r="C119" s="52">
        <v>115</v>
      </c>
      <c r="D119" s="83" t="s">
        <v>24</v>
      </c>
      <c r="E119" s="89" t="s">
        <v>20</v>
      </c>
      <c r="F119" s="89" t="s">
        <v>18</v>
      </c>
      <c r="G119" s="81">
        <v>44289</v>
      </c>
      <c r="H119" s="99">
        <f t="shared" ca="1" si="2"/>
        <v>44936.653564583336</v>
      </c>
      <c r="I119" s="13">
        <f t="shared" ca="1" si="3"/>
        <v>1.7743933276255768</v>
      </c>
      <c r="J119" s="106" t="s">
        <v>21</v>
      </c>
      <c r="K119" s="89" t="s">
        <v>25</v>
      </c>
      <c r="L119" s="87"/>
      <c r="M119" s="124"/>
      <c r="N119" s="89">
        <v>1</v>
      </c>
    </row>
    <row r="120" spans="2:14" s="11" customFormat="1" ht="12.75" x14ac:dyDescent="0.25">
      <c r="B120" s="86">
        <f>B115+1</f>
        <v>32</v>
      </c>
      <c r="C120" s="52">
        <v>116</v>
      </c>
      <c r="D120" s="86" t="s">
        <v>34</v>
      </c>
      <c r="E120" s="87" t="s">
        <v>20</v>
      </c>
      <c r="F120" s="87" t="s">
        <v>15</v>
      </c>
      <c r="G120" s="107">
        <v>34218</v>
      </c>
      <c r="H120" s="99">
        <f t="shared" ca="1" si="2"/>
        <v>44936.653564583336</v>
      </c>
      <c r="I120" s="13">
        <f t="shared" ca="1" si="3"/>
        <v>29.366174149543387</v>
      </c>
      <c r="J120" s="100" t="s">
        <v>16</v>
      </c>
      <c r="K120" s="87" t="s">
        <v>25</v>
      </c>
      <c r="L120" s="87">
        <v>1</v>
      </c>
      <c r="M120" s="87"/>
      <c r="N120" s="87"/>
    </row>
    <row r="121" spans="2:14" s="11" customFormat="1" ht="12.75" x14ac:dyDescent="0.25">
      <c r="B121" s="86">
        <f>B120+1</f>
        <v>33</v>
      </c>
      <c r="C121" s="52">
        <v>117</v>
      </c>
      <c r="D121" s="86" t="s">
        <v>34</v>
      </c>
      <c r="E121" s="87" t="s">
        <v>14</v>
      </c>
      <c r="F121" s="87" t="s">
        <v>15</v>
      </c>
      <c r="G121" s="107">
        <v>33917</v>
      </c>
      <c r="H121" s="99">
        <f t="shared" ca="1" si="2"/>
        <v>44936.653564583336</v>
      </c>
      <c r="I121" s="13">
        <f t="shared" ca="1" si="3"/>
        <v>30.190831683789959</v>
      </c>
      <c r="J121" s="100" t="s">
        <v>16</v>
      </c>
      <c r="K121" s="87" t="s">
        <v>25</v>
      </c>
      <c r="L121" s="87">
        <v>1</v>
      </c>
      <c r="M121" s="124"/>
      <c r="N121" s="89"/>
    </row>
    <row r="122" spans="2:14" s="16" customFormat="1" ht="12.75" x14ac:dyDescent="0.25">
      <c r="B122" s="86"/>
      <c r="C122" s="52">
        <v>118</v>
      </c>
      <c r="D122" s="125" t="s">
        <v>35</v>
      </c>
      <c r="E122" s="145" t="s">
        <v>14</v>
      </c>
      <c r="F122" s="145" t="s">
        <v>18</v>
      </c>
      <c r="G122" s="146">
        <v>33677</v>
      </c>
      <c r="H122" s="99">
        <f t="shared" ca="1" si="2"/>
        <v>44936.653564583336</v>
      </c>
      <c r="I122" s="13">
        <f t="shared" ca="1" si="3"/>
        <v>30.848365930365304</v>
      </c>
      <c r="J122" s="119" t="s">
        <v>19</v>
      </c>
      <c r="K122" s="124" t="s">
        <v>25</v>
      </c>
      <c r="L122" s="87"/>
      <c r="M122" s="124">
        <v>1</v>
      </c>
      <c r="N122" s="89"/>
    </row>
    <row r="123" spans="2:14" s="16" customFormat="1" ht="12.75" x14ac:dyDescent="0.25">
      <c r="B123" s="86"/>
      <c r="C123" s="52">
        <v>119</v>
      </c>
      <c r="D123" s="83" t="s">
        <v>24</v>
      </c>
      <c r="E123" s="89" t="s">
        <v>20</v>
      </c>
      <c r="F123" s="89" t="s">
        <v>15</v>
      </c>
      <c r="G123" s="81">
        <v>43176</v>
      </c>
      <c r="H123" s="99">
        <f t="shared" ca="1" si="2"/>
        <v>44936.653564583336</v>
      </c>
      <c r="I123" s="13">
        <f t="shared" ca="1" si="3"/>
        <v>4.8237083961187279</v>
      </c>
      <c r="J123" s="106" t="s">
        <v>21</v>
      </c>
      <c r="K123" s="89" t="s">
        <v>25</v>
      </c>
      <c r="L123" s="87"/>
      <c r="M123" s="124"/>
      <c r="N123" s="89">
        <v>1</v>
      </c>
    </row>
    <row r="124" spans="2:14" s="11" customFormat="1" ht="12.75" x14ac:dyDescent="0.25">
      <c r="B124" s="86">
        <f>B121+1</f>
        <v>34</v>
      </c>
      <c r="C124" s="52">
        <v>120</v>
      </c>
      <c r="D124" s="86" t="s">
        <v>34</v>
      </c>
      <c r="E124" s="87" t="s">
        <v>14</v>
      </c>
      <c r="F124" s="87" t="s">
        <v>15</v>
      </c>
      <c r="G124" s="107">
        <v>33407</v>
      </c>
      <c r="H124" s="99">
        <f t="shared" ca="1" si="2"/>
        <v>44936.653564583336</v>
      </c>
      <c r="I124" s="13">
        <f t="shared" ca="1" si="3"/>
        <v>31.588091957762565</v>
      </c>
      <c r="J124" s="100" t="s">
        <v>16</v>
      </c>
      <c r="K124" s="87" t="s">
        <v>25</v>
      </c>
      <c r="L124" s="87">
        <v>1</v>
      </c>
      <c r="M124" s="124"/>
      <c r="N124" s="89"/>
    </row>
    <row r="125" spans="2:14" s="16" customFormat="1" ht="12.75" x14ac:dyDescent="0.25">
      <c r="B125" s="86"/>
      <c r="C125" s="52">
        <v>121</v>
      </c>
      <c r="D125" s="125" t="s">
        <v>35</v>
      </c>
      <c r="E125" s="145" t="s">
        <v>14</v>
      </c>
      <c r="F125" s="145" t="s">
        <v>18</v>
      </c>
      <c r="G125" s="146">
        <v>29863</v>
      </c>
      <c r="H125" s="99">
        <f t="shared" ca="1" si="2"/>
        <v>44936.653564583336</v>
      </c>
      <c r="I125" s="13">
        <f t="shared" ca="1" si="3"/>
        <v>41.297680998858453</v>
      </c>
      <c r="J125" s="119" t="s">
        <v>19</v>
      </c>
      <c r="K125" s="124" t="s">
        <v>25</v>
      </c>
      <c r="L125" s="87"/>
      <c r="M125" s="124">
        <v>1</v>
      </c>
      <c r="N125" s="89"/>
    </row>
    <row r="126" spans="2:14" s="16" customFormat="1" ht="12.75" x14ac:dyDescent="0.25">
      <c r="B126" s="86"/>
      <c r="C126" s="52">
        <v>122</v>
      </c>
      <c r="D126" s="83" t="s">
        <v>24</v>
      </c>
      <c r="E126" s="89" t="s">
        <v>20</v>
      </c>
      <c r="F126" s="89" t="s">
        <v>18</v>
      </c>
      <c r="G126" s="81">
        <v>42118</v>
      </c>
      <c r="H126" s="99">
        <f t="shared" ca="1" si="2"/>
        <v>44936.653564583336</v>
      </c>
      <c r="I126" s="13">
        <f t="shared" ca="1" si="3"/>
        <v>7.7223385331050292</v>
      </c>
      <c r="J126" s="106" t="s">
        <v>21</v>
      </c>
      <c r="K126" s="89" t="s">
        <v>25</v>
      </c>
      <c r="L126" s="87"/>
      <c r="M126" s="124"/>
      <c r="N126" s="89">
        <v>1</v>
      </c>
    </row>
    <row r="127" spans="2:14" s="11" customFormat="1" ht="12.75" x14ac:dyDescent="0.25">
      <c r="B127" s="86"/>
      <c r="C127" s="52">
        <v>123</v>
      </c>
      <c r="D127" s="83" t="s">
        <v>24</v>
      </c>
      <c r="E127" s="89" t="s">
        <v>20</v>
      </c>
      <c r="F127" s="89" t="s">
        <v>15</v>
      </c>
      <c r="G127" s="81">
        <v>42661</v>
      </c>
      <c r="H127" s="99">
        <f t="shared" ca="1" si="2"/>
        <v>44936.653564583336</v>
      </c>
      <c r="I127" s="13">
        <f t="shared" ca="1" si="3"/>
        <v>6.2346673002283168</v>
      </c>
      <c r="J127" s="106" t="s">
        <v>21</v>
      </c>
      <c r="K127" s="89" t="s">
        <v>25</v>
      </c>
      <c r="L127" s="87"/>
      <c r="M127" s="124"/>
      <c r="N127" s="89">
        <v>1</v>
      </c>
    </row>
    <row r="128" spans="2:14" s="11" customFormat="1" ht="12.75" x14ac:dyDescent="0.25">
      <c r="B128" s="86"/>
      <c r="C128" s="52">
        <v>124</v>
      </c>
      <c r="D128" s="83" t="s">
        <v>24</v>
      </c>
      <c r="E128" s="89" t="s">
        <v>20</v>
      </c>
      <c r="F128" s="89" t="s">
        <v>18</v>
      </c>
      <c r="G128" s="81">
        <v>43468</v>
      </c>
      <c r="H128" s="99">
        <f t="shared" ca="1" si="2"/>
        <v>44936.653564583336</v>
      </c>
      <c r="I128" s="13">
        <f t="shared" ca="1" si="3"/>
        <v>4.0237083961187272</v>
      </c>
      <c r="J128" s="106" t="s">
        <v>21</v>
      </c>
      <c r="K128" s="89" t="s">
        <v>25</v>
      </c>
      <c r="L128" s="87"/>
      <c r="M128" s="124"/>
      <c r="N128" s="89">
        <v>1</v>
      </c>
    </row>
    <row r="129" spans="2:14" s="11" customFormat="1" ht="12.75" x14ac:dyDescent="0.25">
      <c r="B129" s="86">
        <f>B124+1</f>
        <v>35</v>
      </c>
      <c r="C129" s="52">
        <v>125</v>
      </c>
      <c r="D129" s="86" t="s">
        <v>34</v>
      </c>
      <c r="E129" s="87" t="s">
        <v>14</v>
      </c>
      <c r="F129" s="87" t="s">
        <v>15</v>
      </c>
      <c r="G129" s="107">
        <v>33401</v>
      </c>
      <c r="H129" s="99">
        <f t="shared" ca="1" si="2"/>
        <v>44936.653564583336</v>
      </c>
      <c r="I129" s="13">
        <f t="shared" ca="1" si="3"/>
        <v>31.604530313926947</v>
      </c>
      <c r="J129" s="100" t="s">
        <v>16</v>
      </c>
      <c r="K129" s="87" t="s">
        <v>25</v>
      </c>
      <c r="L129" s="87">
        <v>1</v>
      </c>
      <c r="M129" s="124"/>
      <c r="N129" s="89"/>
    </row>
    <row r="130" spans="2:14" s="16" customFormat="1" ht="12.75" x14ac:dyDescent="0.25">
      <c r="B130" s="86"/>
      <c r="C130" s="52">
        <v>126</v>
      </c>
      <c r="D130" s="125" t="s">
        <v>35</v>
      </c>
      <c r="E130" s="145" t="s">
        <v>14</v>
      </c>
      <c r="F130" s="145" t="s">
        <v>18</v>
      </c>
      <c r="G130" s="146">
        <v>33748</v>
      </c>
      <c r="H130" s="99">
        <f t="shared" ca="1" si="2"/>
        <v>44936.653564583336</v>
      </c>
      <c r="I130" s="13">
        <f t="shared" ca="1" si="3"/>
        <v>30.653845382420098</v>
      </c>
      <c r="J130" s="119" t="s">
        <v>19</v>
      </c>
      <c r="K130" s="124" t="s">
        <v>25</v>
      </c>
      <c r="L130" s="87"/>
      <c r="M130" s="124">
        <v>1</v>
      </c>
      <c r="N130" s="89"/>
    </row>
    <row r="131" spans="2:14" s="16" customFormat="1" ht="12.75" x14ac:dyDescent="0.25">
      <c r="B131" s="86"/>
      <c r="C131" s="52">
        <v>127</v>
      </c>
      <c r="D131" s="83" t="s">
        <v>24</v>
      </c>
      <c r="E131" s="89" t="s">
        <v>20</v>
      </c>
      <c r="F131" s="89" t="s">
        <v>15</v>
      </c>
      <c r="G131" s="81">
        <v>42591</v>
      </c>
      <c r="H131" s="99">
        <f t="shared" ca="1" si="2"/>
        <v>44936.653564583336</v>
      </c>
      <c r="I131" s="13">
        <f t="shared" ca="1" si="3"/>
        <v>6.4264481221461249</v>
      </c>
      <c r="J131" s="106" t="s">
        <v>21</v>
      </c>
      <c r="K131" s="89" t="s">
        <v>25</v>
      </c>
      <c r="L131" s="87"/>
      <c r="M131" s="124"/>
      <c r="N131" s="89">
        <v>1</v>
      </c>
    </row>
    <row r="132" spans="2:14" s="11" customFormat="1" ht="12.75" x14ac:dyDescent="0.25">
      <c r="B132" s="86"/>
      <c r="C132" s="52">
        <v>128</v>
      </c>
      <c r="D132" s="83" t="s">
        <v>24</v>
      </c>
      <c r="E132" s="89" t="s">
        <v>20</v>
      </c>
      <c r="F132" s="89" t="s">
        <v>15</v>
      </c>
      <c r="G132" s="81">
        <v>43860</v>
      </c>
      <c r="H132" s="99">
        <f t="shared" ca="1" si="2"/>
        <v>44936.653564583336</v>
      </c>
      <c r="I132" s="13">
        <f t="shared" ca="1" si="3"/>
        <v>2.9497357933790016</v>
      </c>
      <c r="J132" s="106" t="s">
        <v>21</v>
      </c>
      <c r="K132" s="89" t="s">
        <v>25</v>
      </c>
      <c r="L132" s="87"/>
      <c r="M132" s="124"/>
      <c r="N132" s="89">
        <v>1</v>
      </c>
    </row>
    <row r="133" spans="2:14" s="11" customFormat="1" ht="12.75" x14ac:dyDescent="0.25">
      <c r="B133" s="86">
        <f>B129+1</f>
        <v>36</v>
      </c>
      <c r="C133" s="52">
        <v>129</v>
      </c>
      <c r="D133" s="86" t="s">
        <v>34</v>
      </c>
      <c r="E133" s="87" t="s">
        <v>14</v>
      </c>
      <c r="F133" s="87" t="s">
        <v>15</v>
      </c>
      <c r="G133" s="107">
        <v>33615</v>
      </c>
      <c r="H133" s="99">
        <f t="shared" ref="H133:H141" ca="1" si="4">NOW()</f>
        <v>44936.653564583336</v>
      </c>
      <c r="I133" s="13">
        <f t="shared" ref="I133:I141" ca="1" si="5">SUM(H133-G133)/365</f>
        <v>31.018228944063932</v>
      </c>
      <c r="J133" s="100" t="s">
        <v>16</v>
      </c>
      <c r="K133" s="87" t="s">
        <v>25</v>
      </c>
      <c r="L133" s="87">
        <v>1</v>
      </c>
      <c r="M133" s="124"/>
      <c r="N133" s="89"/>
    </row>
    <row r="134" spans="2:14" s="16" customFormat="1" ht="12.75" x14ac:dyDescent="0.25">
      <c r="B134" s="86"/>
      <c r="C134" s="52">
        <v>130</v>
      </c>
      <c r="D134" s="125" t="s">
        <v>35</v>
      </c>
      <c r="E134" s="145" t="s">
        <v>14</v>
      </c>
      <c r="F134" s="145" t="s">
        <v>18</v>
      </c>
      <c r="G134" s="146">
        <v>33592</v>
      </c>
      <c r="H134" s="99">
        <f t="shared" ca="1" si="4"/>
        <v>44936.653564583336</v>
      </c>
      <c r="I134" s="13">
        <f t="shared" ca="1" si="5"/>
        <v>31.081242642694068</v>
      </c>
      <c r="J134" s="119" t="s">
        <v>19</v>
      </c>
      <c r="K134" s="124" t="s">
        <v>25</v>
      </c>
      <c r="L134" s="87"/>
      <c r="M134" s="124">
        <v>1</v>
      </c>
      <c r="N134" s="89"/>
    </row>
    <row r="135" spans="2:14" s="16" customFormat="1" ht="12.75" x14ac:dyDescent="0.25">
      <c r="B135" s="86"/>
      <c r="C135" s="52">
        <v>131</v>
      </c>
      <c r="D135" s="83" t="s">
        <v>24</v>
      </c>
      <c r="E135" s="89" t="s">
        <v>20</v>
      </c>
      <c r="F135" s="89" t="s">
        <v>15</v>
      </c>
      <c r="G135" s="81">
        <v>41391</v>
      </c>
      <c r="H135" s="99">
        <f t="shared" ca="1" si="4"/>
        <v>44936.653564583336</v>
      </c>
      <c r="I135" s="13">
        <f t="shared" ca="1" si="5"/>
        <v>9.714119355022838</v>
      </c>
      <c r="J135" s="106" t="s">
        <v>21</v>
      </c>
      <c r="K135" s="89" t="s">
        <v>25</v>
      </c>
      <c r="L135" s="87"/>
      <c r="M135" s="124"/>
      <c r="N135" s="89">
        <v>1</v>
      </c>
    </row>
    <row r="136" spans="2:14" s="11" customFormat="1" ht="12.75" x14ac:dyDescent="0.25">
      <c r="B136" s="86"/>
      <c r="C136" s="52">
        <v>132</v>
      </c>
      <c r="D136" s="83" t="s">
        <v>24</v>
      </c>
      <c r="E136" s="89" t="s">
        <v>20</v>
      </c>
      <c r="F136" s="89" t="s">
        <v>15</v>
      </c>
      <c r="G136" s="81">
        <v>44225</v>
      </c>
      <c r="H136" s="99">
        <f t="shared" ca="1" si="4"/>
        <v>44936.653564583336</v>
      </c>
      <c r="I136" s="13">
        <f t="shared" ca="1" si="5"/>
        <v>1.9497357933790014</v>
      </c>
      <c r="J136" s="106" t="s">
        <v>21</v>
      </c>
      <c r="K136" s="89" t="s">
        <v>25</v>
      </c>
      <c r="L136" s="87"/>
      <c r="M136" s="124"/>
      <c r="N136" s="89">
        <v>1</v>
      </c>
    </row>
    <row r="137" spans="2:14" s="11" customFormat="1" ht="12.75" x14ac:dyDescent="0.25">
      <c r="B137" s="86">
        <f>B133+1</f>
        <v>37</v>
      </c>
      <c r="C137" s="52">
        <v>133</v>
      </c>
      <c r="D137" s="86" t="s">
        <v>34</v>
      </c>
      <c r="E137" s="87" t="s">
        <v>14</v>
      </c>
      <c r="F137" s="87" t="s">
        <v>18</v>
      </c>
      <c r="G137" s="107">
        <v>35131</v>
      </c>
      <c r="H137" s="99">
        <f t="shared" ca="1" si="4"/>
        <v>44936.653564583336</v>
      </c>
      <c r="I137" s="13">
        <f t="shared" ca="1" si="5"/>
        <v>26.864804286529687</v>
      </c>
      <c r="J137" s="100" t="s">
        <v>16</v>
      </c>
      <c r="K137" s="87" t="s">
        <v>25</v>
      </c>
      <c r="L137" s="87">
        <v>1</v>
      </c>
      <c r="M137" s="124"/>
      <c r="N137" s="89"/>
    </row>
    <row r="138" spans="2:14" s="16" customFormat="1" ht="12.75" x14ac:dyDescent="0.25">
      <c r="B138" s="86"/>
      <c r="C138" s="52">
        <v>134</v>
      </c>
      <c r="D138" s="83" t="s">
        <v>24</v>
      </c>
      <c r="E138" s="89" t="s">
        <v>20</v>
      </c>
      <c r="F138" s="89" t="s">
        <v>18</v>
      </c>
      <c r="G138" s="81">
        <v>44491</v>
      </c>
      <c r="H138" s="99">
        <f t="shared" ca="1" si="4"/>
        <v>44936.653564583336</v>
      </c>
      <c r="I138" s="13">
        <f t="shared" ca="1" si="5"/>
        <v>1.2209686700913303</v>
      </c>
      <c r="J138" s="106" t="s">
        <v>21</v>
      </c>
      <c r="K138" s="89" t="s">
        <v>25</v>
      </c>
      <c r="L138" s="87"/>
      <c r="M138" s="124"/>
      <c r="N138" s="89">
        <v>1</v>
      </c>
    </row>
    <row r="139" spans="2:14" s="11" customFormat="1" ht="12.75" x14ac:dyDescent="0.25">
      <c r="B139" s="23">
        <f>B137+1</f>
        <v>38</v>
      </c>
      <c r="C139" s="52">
        <v>135</v>
      </c>
      <c r="D139" s="86" t="s">
        <v>34</v>
      </c>
      <c r="E139" s="15" t="s">
        <v>14</v>
      </c>
      <c r="F139" s="15" t="s">
        <v>15</v>
      </c>
      <c r="G139" s="5">
        <v>32787</v>
      </c>
      <c r="H139" s="6">
        <f t="shared" ca="1" si="4"/>
        <v>44936.653564583336</v>
      </c>
      <c r="I139" s="7">
        <f t="shared" ca="1" si="5"/>
        <v>33.286722094748868</v>
      </c>
      <c r="J139" s="14" t="s">
        <v>16</v>
      </c>
      <c r="K139" s="15" t="s">
        <v>25</v>
      </c>
      <c r="L139" s="15">
        <v>1</v>
      </c>
      <c r="M139" s="17"/>
      <c r="N139" s="18"/>
    </row>
    <row r="140" spans="2:14" s="11" customFormat="1" ht="12.75" x14ac:dyDescent="0.25">
      <c r="B140" s="23"/>
      <c r="C140" s="52">
        <v>135</v>
      </c>
      <c r="D140" s="125" t="s">
        <v>35</v>
      </c>
      <c r="E140" s="147" t="s">
        <v>14</v>
      </c>
      <c r="F140" s="147" t="s">
        <v>18</v>
      </c>
      <c r="G140" s="60">
        <v>34213</v>
      </c>
      <c r="H140" s="6">
        <f t="shared" ca="1" si="4"/>
        <v>44936.653564583336</v>
      </c>
      <c r="I140" s="7">
        <f t="shared" ca="1" si="5"/>
        <v>29.379872779680372</v>
      </c>
      <c r="J140" s="30" t="s">
        <v>19</v>
      </c>
      <c r="K140" s="17" t="s">
        <v>25</v>
      </c>
      <c r="L140" s="15"/>
      <c r="M140" s="17">
        <v>1</v>
      </c>
      <c r="N140" s="18"/>
    </row>
    <row r="141" spans="2:14" s="11" customFormat="1" ht="12.75" x14ac:dyDescent="0.25">
      <c r="B141" s="23"/>
      <c r="C141" s="52">
        <v>135</v>
      </c>
      <c r="D141" s="83" t="s">
        <v>24</v>
      </c>
      <c r="E141" s="18" t="s">
        <v>20</v>
      </c>
      <c r="F141" s="18" t="s">
        <v>15</v>
      </c>
      <c r="G141" s="20">
        <v>43139</v>
      </c>
      <c r="H141" s="6">
        <f t="shared" ca="1" si="4"/>
        <v>44936.653564583336</v>
      </c>
      <c r="I141" s="7">
        <f t="shared" ca="1" si="5"/>
        <v>4.9250782591324258</v>
      </c>
      <c r="J141" s="10" t="s">
        <v>21</v>
      </c>
      <c r="K141" s="18" t="s">
        <v>25</v>
      </c>
      <c r="L141" s="15"/>
      <c r="M141" s="17"/>
      <c r="N141" s="18">
        <v>1</v>
      </c>
    </row>
  </sheetData>
  <mergeCells count="1">
    <mergeCell ref="M1:N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ORS</vt:lpstr>
      <vt:lpstr>LRS (OFR &amp; ASO)</vt:lpstr>
      <vt:lpstr>LRS (FST)</vt:lpstr>
      <vt:lpstr>LRS (GSS)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Busrian Mantovani</dc:creator>
  <cp:lastModifiedBy>Hnin Hnin Sett</cp:lastModifiedBy>
  <dcterms:created xsi:type="dcterms:W3CDTF">2019-02-28T07:09:15Z</dcterms:created>
  <dcterms:modified xsi:type="dcterms:W3CDTF">2023-01-10T08:41:21Z</dcterms:modified>
</cp:coreProperties>
</file>